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60" windowWidth="15480" windowHeight="9150"/>
  </bookViews>
  <sheets>
    <sheet name="Calcoli" sheetId="2" r:id="rId1"/>
    <sheet name="Dati" sheetId="3" r:id="rId2"/>
    <sheet name="Foglio7" sheetId="7" r:id="rId3"/>
  </sheets>
  <definedNames>
    <definedName name="_xlnm.Print_Area" localSheetId="0">Calcoli!$B$1:$L$115</definedName>
  </definedNames>
  <calcPr calcId="125725"/>
</workbook>
</file>

<file path=xl/calcChain.xml><?xml version="1.0" encoding="utf-8"?>
<calcChain xmlns="http://schemas.openxmlformats.org/spreadsheetml/2006/main">
  <c r="L41" i="2"/>
  <c r="K23"/>
  <c r="L99"/>
  <c r="L39"/>
  <c r="L59"/>
  <c r="L24"/>
  <c r="K103"/>
  <c r="L67"/>
  <c r="L66"/>
  <c r="K59"/>
  <c r="J59"/>
  <c r="K41"/>
  <c r="J41"/>
  <c r="L50"/>
  <c r="L49"/>
  <c r="L108"/>
  <c r="K62"/>
  <c r="A91"/>
  <c r="K44"/>
  <c r="K43"/>
  <c r="L40"/>
  <c r="J40"/>
  <c r="K40"/>
  <c r="J44"/>
  <c r="J43"/>
  <c r="A31"/>
  <c r="K75"/>
  <c r="K73" s="1"/>
  <c r="K102"/>
  <c r="K101"/>
  <c r="K100"/>
  <c r="I14"/>
  <c r="J62"/>
  <c r="J61" s="1"/>
  <c r="L58"/>
  <c r="K84"/>
  <c r="T32" i="3"/>
  <c r="U32" s="1"/>
  <c r="T31"/>
  <c r="U31" s="1"/>
  <c r="T30"/>
  <c r="U30" s="1"/>
  <c r="T29"/>
  <c r="U29" s="1"/>
  <c r="T28"/>
  <c r="U28" s="1"/>
  <c r="T27"/>
  <c r="U27" s="1"/>
  <c r="T26"/>
  <c r="U26" s="1"/>
  <c r="T25"/>
  <c r="U25" s="1"/>
  <c r="T24"/>
  <c r="U24" s="1"/>
  <c r="U23"/>
  <c r="T22"/>
  <c r="U22" s="1"/>
  <c r="U21"/>
  <c r="U20"/>
  <c r="U19"/>
  <c r="U18"/>
  <c r="U17"/>
  <c r="T16"/>
  <c r="U16" s="1"/>
  <c r="T15"/>
  <c r="U15" s="1"/>
  <c r="U14"/>
  <c r="K61" i="2"/>
  <c r="D78"/>
  <c r="I78" s="1"/>
  <c r="U2" i="3"/>
  <c r="U4"/>
  <c r="U3"/>
  <c r="U13"/>
  <c r="U12"/>
  <c r="U11"/>
  <c r="U10"/>
  <c r="U9"/>
  <c r="U8"/>
  <c r="U7"/>
  <c r="U6"/>
  <c r="U5"/>
  <c r="D4"/>
  <c r="D5"/>
  <c r="D6"/>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3"/>
  <c r="Q63"/>
  <c r="Q64"/>
  <c r="K22" i="2"/>
  <c r="K9"/>
  <c r="K8"/>
  <c r="L31" l="1"/>
  <c r="B91"/>
  <c r="J31"/>
  <c r="K26" s="1"/>
  <c r="K31"/>
  <c r="L22" s="1"/>
  <c r="H31"/>
  <c r="K60" s="1"/>
  <c r="E31"/>
  <c r="I91"/>
  <c r="C31"/>
  <c r="I31"/>
  <c r="G31"/>
  <c r="L23"/>
  <c r="F91"/>
  <c r="H91"/>
  <c r="F31"/>
  <c r="L21" s="1"/>
  <c r="G91"/>
  <c r="K104" s="1"/>
  <c r="K99" s="1"/>
  <c r="E91"/>
  <c r="L84" s="1"/>
  <c r="B31"/>
  <c r="J42"/>
  <c r="J39" s="1"/>
  <c r="L74"/>
  <c r="L73"/>
  <c r="K25" l="1"/>
  <c r="K27" s="1"/>
  <c r="K21" s="1"/>
  <c r="L85"/>
  <c r="L25"/>
  <c r="K42"/>
  <c r="K39" s="1"/>
  <c r="J60"/>
  <c r="K58" l="1"/>
  <c r="J58"/>
</calcChain>
</file>

<file path=xl/comments1.xml><?xml version="1.0" encoding="utf-8"?>
<comments xmlns="http://schemas.openxmlformats.org/spreadsheetml/2006/main">
  <authors>
    <author>Michele Zilli</author>
  </authors>
  <commentList>
    <comment ref="K24" authorId="0">
      <text>
        <r>
          <rPr>
            <b/>
            <sz val="8"/>
            <color indexed="81"/>
            <rFont val="Tahoma"/>
            <family val="2"/>
          </rPr>
          <t>P Taratura     P Scarico
1,0                 1,1
1,5                 1,65
2,0                 2,2   
2,25               2,475
2,5                 2,75
2,7                 2,97
3,0                 3,3
3,5                 3,85
4,0                 4,4
4,5                 4,95
5,0                 5,5
5,4                 5,94 
6,0                 6,6
7,0                 7,7  
8,0                 8,8</t>
        </r>
      </text>
    </comment>
    <comment ref="D31" authorId="0">
      <text>
        <r>
          <rPr>
            <b/>
            <sz val="8"/>
            <color indexed="81"/>
            <rFont val="Tahoma"/>
            <family val="2"/>
          </rPr>
          <t>'1/2"
'3/4"
'1"
'1 1/4"</t>
        </r>
      </text>
    </comment>
    <comment ref="H49" authorId="0">
      <text>
        <r>
          <rPr>
            <b/>
            <sz val="8"/>
            <color indexed="81"/>
            <rFont val="Tahoma"/>
            <family val="2"/>
          </rPr>
          <t>5     da 4,5    a 5,5   l
8     da 7,2    a 8,8   l
12   da 10,8 a 13,2 l
18   da 16,2 a 19,8 l
24   da 21,6 a 26,4 l
35   da 31,5 a 38,5 l
50   da 45,0 a 55,0 l
80   da 72,0 a 88,0 l</t>
        </r>
      </text>
    </comment>
    <comment ref="H50" authorId="0">
      <text>
        <r>
          <rPr>
            <b/>
            <sz val="8"/>
            <color indexed="81"/>
            <rFont val="Tahoma"/>
            <family val="2"/>
          </rPr>
          <t>5     da 4,5    a 5,5   l
8     da 7,2    a 8,8   l
12   da 10,8 a 13,2 l
18   da 16,2 a 19,8 l
24   da 21,6 a 26,4 l
35   da 31,5 a 38,5 l
50   da 45,0 a 55,0 l
80   da 72,0 a 88,0 l</t>
        </r>
      </text>
    </comment>
    <comment ref="H66" authorId="0">
      <text>
        <r>
          <rPr>
            <b/>
            <sz val="8"/>
            <color indexed="81"/>
            <rFont val="Tahoma"/>
            <family val="2"/>
          </rPr>
          <t>5     da 4,5    a 5,5   l
8     da 7,2    a 8,8   l
12   da 10,8 a 13,2 l
18   da 16,2 a 19,8 l
24   da 21,6 a 26,4 l
35   da 31,5 a 38,5 l
50   da 45,0 a 55,0 l
80   da 72,0 a 88,0 l</t>
        </r>
      </text>
    </comment>
    <comment ref="H67" authorId="0">
      <text>
        <r>
          <rPr>
            <b/>
            <sz val="8"/>
            <color indexed="81"/>
            <rFont val="Tahoma"/>
            <family val="2"/>
          </rPr>
          <t>5     da 4,5    a 5,5   l
8     da 7,2    a 8,8   l
12   da 10,8 a 13,2 l
18   da 16,2 a 19,8 l
24   da 21,6 a 26,4 l
35   da 31,5 a 38,5 l
50   da 45,0 a 55,0 l
80   da 72,0 a 88,0 l</t>
        </r>
      </text>
    </comment>
    <comment ref="D78" authorId="0">
      <text>
        <r>
          <rPr>
            <b/>
            <sz val="8"/>
            <color indexed="81"/>
            <rFont val="Tahoma"/>
            <family val="2"/>
          </rPr>
          <t>Minimo 18 mm</t>
        </r>
      </text>
    </comment>
    <comment ref="D91" authorId="0">
      <text>
        <r>
          <rPr>
            <sz val="8"/>
            <color indexed="81"/>
            <rFont val="Tahoma"/>
            <family val="2"/>
          </rPr>
          <t xml:space="preserve">'1/2"
'3/4"
'1"
'1 1/4"
</t>
        </r>
      </text>
    </comment>
    <comment ref="H108" authorId="0">
      <text>
        <r>
          <rPr>
            <b/>
            <sz val="8"/>
            <color indexed="81"/>
            <rFont val="Tahoma"/>
            <family val="2"/>
          </rPr>
          <t>2
5     da 4,5    a 5,5   l
8     da 7,2    a 8,8   l
12   da 10,8 a 13,2 l
18   da 16,2 a 19,8 l
22   da 21,6 a 26,4 l
60</t>
        </r>
      </text>
    </comment>
  </commentList>
</comments>
</file>

<file path=xl/sharedStrings.xml><?xml version="1.0" encoding="utf-8"?>
<sst xmlns="http://schemas.openxmlformats.org/spreadsheetml/2006/main" count="448" uniqueCount="155">
  <si>
    <t>°C</t>
  </si>
  <si>
    <t>Calcolo</t>
  </si>
  <si>
    <t>Vn=</t>
  </si>
  <si>
    <t>lt</t>
  </si>
  <si>
    <t>bar</t>
  </si>
  <si>
    <t>Ve</t>
  </si>
  <si>
    <t>m</t>
  </si>
  <si>
    <t>mm</t>
  </si>
  <si>
    <t>kg/h</t>
  </si>
  <si>
    <t>Marca</t>
  </si>
  <si>
    <t>Modello:</t>
  </si>
  <si>
    <t>Marca:</t>
  </si>
  <si>
    <t>Generatore n°:</t>
  </si>
  <si>
    <t>Potenza al Focolare:</t>
  </si>
  <si>
    <t>Potenza Utile:</t>
  </si>
  <si>
    <t>kW</t>
  </si>
  <si>
    <t>Pressione d'esercizio massima:</t>
  </si>
  <si>
    <t>CALCOLO MINIMA SEZIONE TRASVERSALE VALVOLA DI SICUREZZA QUALIFICATA:</t>
  </si>
  <si>
    <t>A=</t>
  </si>
  <si>
    <r>
      <t>cm</t>
    </r>
    <r>
      <rPr>
        <vertAlign val="superscript"/>
        <sz val="11"/>
        <color indexed="8"/>
        <rFont val="Calibri"/>
        <family val="2"/>
      </rPr>
      <t>2</t>
    </r>
  </si>
  <si>
    <r>
      <t>cm</t>
    </r>
    <r>
      <rPr>
        <b/>
        <vertAlign val="superscript"/>
        <sz val="11"/>
        <color indexed="8"/>
        <rFont val="Calibri"/>
        <family val="2"/>
      </rPr>
      <t>2</t>
    </r>
  </si>
  <si>
    <t>F</t>
  </si>
  <si>
    <t>p</t>
  </si>
  <si>
    <t>kCal/h</t>
  </si>
  <si>
    <t>Misura</t>
  </si>
  <si>
    <t>"</t>
  </si>
  <si>
    <r>
      <rPr>
        <b/>
        <sz val="11"/>
        <color indexed="8"/>
        <rFont val="Symbol"/>
        <family val="1"/>
        <charset val="2"/>
      </rPr>
      <t>f</t>
    </r>
    <r>
      <rPr>
        <b/>
        <sz val="11"/>
        <color indexed="8"/>
        <rFont val="Calibri"/>
        <family val="2"/>
      </rPr>
      <t xml:space="preserve"> orifizio</t>
    </r>
  </si>
  <si>
    <t>Sezione netta</t>
  </si>
  <si>
    <t>Pressione di taratura</t>
  </si>
  <si>
    <t>Pressione di scarico nominale</t>
  </si>
  <si>
    <t>Pressione di chiusura</t>
  </si>
  <si>
    <t>Coefficiente di efflusso K</t>
  </si>
  <si>
    <t>K</t>
  </si>
  <si>
    <t>Portata di scarico (W)</t>
  </si>
  <si>
    <t>kcalh</t>
  </si>
  <si>
    <t>Potenzialità massima del generatore</t>
  </si>
  <si>
    <t>Modello</t>
  </si>
  <si>
    <t>CALEFFI</t>
  </si>
  <si>
    <t>SERIE 527</t>
  </si>
  <si>
    <t>1/2"</t>
  </si>
  <si>
    <t>3/4"</t>
  </si>
  <si>
    <t>0,005 Q F / 0,9 K</t>
  </si>
  <si>
    <t>adim.</t>
  </si>
  <si>
    <t>1"</t>
  </si>
  <si>
    <t>1 1/4"</t>
  </si>
  <si>
    <t>Altezza idrostatica:</t>
  </si>
  <si>
    <t>Cerca</t>
  </si>
  <si>
    <t>DATI GENERALI IMPIANTO:</t>
  </si>
  <si>
    <t>CALCOLO VASI D'ESPANSIONE CON DIAFRAMMA:</t>
  </si>
  <si>
    <r>
      <t>1- (P</t>
    </r>
    <r>
      <rPr>
        <b/>
        <vertAlign val="subscript"/>
        <sz val="11"/>
        <color indexed="8"/>
        <rFont val="Calibri"/>
        <family val="2"/>
      </rPr>
      <t>1</t>
    </r>
    <r>
      <rPr>
        <b/>
        <sz val="11"/>
        <color indexed="8"/>
        <rFont val="Calibri"/>
        <family val="2"/>
      </rPr>
      <t>/P</t>
    </r>
    <r>
      <rPr>
        <b/>
        <vertAlign val="subscript"/>
        <sz val="11"/>
        <color indexed="8"/>
        <rFont val="Calibri"/>
        <family val="2"/>
      </rPr>
      <t>2</t>
    </r>
    <r>
      <rPr>
        <b/>
        <sz val="11"/>
        <color indexed="8"/>
        <rFont val="Calibri"/>
        <family val="2"/>
      </rPr>
      <t>)</t>
    </r>
  </si>
  <si>
    <t>Verrà installato n°</t>
  </si>
  <si>
    <t>CALCOLO  TUBO D'ESPANSIONE:</t>
  </si>
  <si>
    <t>D=</t>
  </si>
  <si>
    <t xml:space="preserve">     P/1,163</t>
  </si>
  <si>
    <t>Denominazione</t>
  </si>
  <si>
    <t>Diametro esterno</t>
  </si>
  <si>
    <t>Diametro interno</t>
  </si>
  <si>
    <t>Spessore</t>
  </si>
  <si>
    <t>Acciaio</t>
  </si>
  <si>
    <t>1 1/2"</t>
  </si>
  <si>
    <t>2"</t>
  </si>
  <si>
    <t>2 1/2"</t>
  </si>
  <si>
    <t>3"</t>
  </si>
  <si>
    <t>4"</t>
  </si>
  <si>
    <t>5"</t>
  </si>
  <si>
    <t>6"</t>
  </si>
  <si>
    <t>3/8"</t>
  </si>
  <si>
    <t>10x1</t>
  </si>
  <si>
    <t>108x2,5</t>
  </si>
  <si>
    <t>108x3</t>
  </si>
  <si>
    <t>12x1</t>
  </si>
  <si>
    <t>14x1</t>
  </si>
  <si>
    <t>16x1</t>
  </si>
  <si>
    <t>18x1</t>
  </si>
  <si>
    <t>22x1</t>
  </si>
  <si>
    <t>22x1,5</t>
  </si>
  <si>
    <t>28x1</t>
  </si>
  <si>
    <t>35x1,2</t>
  </si>
  <si>
    <t>42x1,2</t>
  </si>
  <si>
    <t>42x1,5</t>
  </si>
  <si>
    <t>54x1,5</t>
  </si>
  <si>
    <t>54x2</t>
  </si>
  <si>
    <t>76,1x2</t>
  </si>
  <si>
    <t>76,1x2,5</t>
  </si>
  <si>
    <t>88,9x2</t>
  </si>
  <si>
    <t>88,9x2,5</t>
  </si>
  <si>
    <t xml:space="preserve">     V/5</t>
  </si>
  <si>
    <t>CALCOLO  VASO ESPANSIONE ACUMULO:</t>
  </si>
  <si>
    <t>CALCOLO  VALVOLA DI SICUREZZA ACCUMULO:</t>
  </si>
  <si>
    <t>CALDAIA</t>
  </si>
  <si>
    <t>IMPIANTO</t>
  </si>
  <si>
    <r>
      <rPr>
        <b/>
        <sz val="11"/>
        <color indexed="8"/>
        <rFont val="Calibri"/>
        <family val="2"/>
      </rPr>
      <t>A=</t>
    </r>
    <r>
      <rPr>
        <sz val="11"/>
        <color theme="1"/>
        <rFont val="Calibri"/>
        <family val="2"/>
        <scheme val="minor"/>
      </rPr>
      <t>Area della minima sezione trasversale netta dell'orifizio della valvola</t>
    </r>
  </si>
  <si>
    <r>
      <rPr>
        <b/>
        <sz val="11"/>
        <color indexed="8"/>
        <rFont val="Calibri"/>
        <family val="2"/>
      </rPr>
      <t>Q=</t>
    </r>
    <r>
      <rPr>
        <sz val="11"/>
        <color theme="1"/>
        <rFont val="Calibri"/>
        <family val="2"/>
        <scheme val="minor"/>
      </rPr>
      <t>Capacità di scarico della valvola di sicurezza</t>
    </r>
  </si>
  <si>
    <r>
      <rPr>
        <b/>
        <sz val="11"/>
        <color indexed="8"/>
        <rFont val="Calibri"/>
        <family val="2"/>
      </rPr>
      <t>P=</t>
    </r>
    <r>
      <rPr>
        <sz val="11"/>
        <color theme="1"/>
        <rFont val="Calibri"/>
        <family val="2"/>
        <scheme val="minor"/>
      </rPr>
      <t>Potenza nominale del generatore di calore</t>
    </r>
  </si>
  <si>
    <r>
      <rPr>
        <b/>
        <sz val="11"/>
        <color indexed="8"/>
        <rFont val="Calibri"/>
        <family val="2"/>
      </rPr>
      <t>F=</t>
    </r>
    <r>
      <rPr>
        <sz val="11"/>
        <color theme="1"/>
        <rFont val="Calibri"/>
        <family val="2"/>
        <scheme val="minor"/>
      </rPr>
      <t>Fattore di pressione, in funzione della pressione di scarico</t>
    </r>
  </si>
  <si>
    <r>
      <rPr>
        <b/>
        <sz val="11"/>
        <color indexed="8"/>
        <rFont val="Calibri"/>
        <family val="2"/>
      </rPr>
      <t>Ps=</t>
    </r>
    <r>
      <rPr>
        <sz val="11"/>
        <color theme="1"/>
        <rFont val="Calibri"/>
        <family val="2"/>
        <scheme val="minor"/>
      </rPr>
      <t>Pressione di scarico della valvola</t>
    </r>
  </si>
  <si>
    <r>
      <rPr>
        <b/>
        <sz val="11"/>
        <color indexed="8"/>
        <rFont val="Calibri"/>
        <family val="2"/>
      </rPr>
      <t>K=</t>
    </r>
    <r>
      <rPr>
        <sz val="11"/>
        <color theme="1"/>
        <rFont val="Calibri"/>
        <family val="2"/>
        <scheme val="minor"/>
      </rPr>
      <t>Coefficiente di efflusso, desunto dal certificato di omologazione</t>
    </r>
  </si>
  <si>
    <t>U.M</t>
  </si>
  <si>
    <r>
      <rPr>
        <b/>
        <sz val="11"/>
        <color indexed="8"/>
        <rFont val="Calibri"/>
        <family val="2"/>
      </rPr>
      <t>Vn=</t>
    </r>
    <r>
      <rPr>
        <sz val="11"/>
        <color theme="1"/>
        <rFont val="Calibri"/>
        <family val="2"/>
        <scheme val="minor"/>
      </rPr>
      <t>Volume nominale del Vaso</t>
    </r>
  </si>
  <si>
    <r>
      <rPr>
        <b/>
        <sz val="11"/>
        <color indexed="8"/>
        <rFont val="Calibri"/>
        <family val="2"/>
      </rPr>
      <t>Ve=</t>
    </r>
    <r>
      <rPr>
        <sz val="11"/>
        <color theme="1"/>
        <rFont val="Calibri"/>
        <family val="2"/>
        <scheme val="minor"/>
      </rPr>
      <t>Volume di espansione - Va x n/100</t>
    </r>
  </si>
  <si>
    <r>
      <rPr>
        <b/>
        <sz val="11"/>
        <color indexed="8"/>
        <rFont val="Calibri"/>
        <family val="2"/>
      </rPr>
      <t>V=</t>
    </r>
    <r>
      <rPr>
        <sz val="11"/>
        <color theme="1"/>
        <rFont val="Calibri"/>
        <family val="2"/>
        <scheme val="minor"/>
      </rPr>
      <t>Volume accumulo</t>
    </r>
  </si>
  <si>
    <r>
      <rPr>
        <b/>
        <sz val="11"/>
        <color indexed="8"/>
        <rFont val="Calibri"/>
        <family val="2"/>
      </rPr>
      <t>P=</t>
    </r>
    <r>
      <rPr>
        <sz val="11"/>
        <color theme="1"/>
        <rFont val="Calibri"/>
        <family val="2"/>
        <scheme val="minor"/>
      </rPr>
      <t>Pressione massima ammissibile accumulo</t>
    </r>
  </si>
  <si>
    <t>Potenzialità massima generatore</t>
  </si>
  <si>
    <t>Coef. di efflusso</t>
  </si>
  <si>
    <t>Portata di scarico W</t>
  </si>
  <si>
    <r>
      <t>n=</t>
    </r>
    <r>
      <rPr>
        <sz val="11"/>
        <color theme="1"/>
        <rFont val="Calibri"/>
        <family val="2"/>
        <scheme val="minor"/>
      </rPr>
      <t>0,31 + 3,9 x 10</t>
    </r>
    <r>
      <rPr>
        <vertAlign val="superscript"/>
        <sz val="11"/>
        <color indexed="8"/>
        <rFont val="Calibri"/>
        <family val="2"/>
      </rPr>
      <t>-4</t>
    </r>
    <r>
      <rPr>
        <sz val="11"/>
        <color theme="1"/>
        <rFont val="Calibri"/>
        <family val="2"/>
        <scheme val="minor"/>
      </rPr>
      <t xml:space="preserve"> x Tm</t>
    </r>
    <r>
      <rPr>
        <vertAlign val="superscript"/>
        <sz val="11"/>
        <color indexed="8"/>
        <rFont val="Calibri"/>
        <family val="2"/>
      </rPr>
      <t>2</t>
    </r>
  </si>
  <si>
    <t>Contenuto d'acqua Caldaia:</t>
  </si>
  <si>
    <t>Contenuto d'acqua Impianto:</t>
  </si>
  <si>
    <r>
      <rPr>
        <b/>
        <sz val="11"/>
        <color indexed="8"/>
        <rFont val="Symbol"/>
        <family val="1"/>
        <charset val="2"/>
      </rPr>
      <t>D</t>
    </r>
    <r>
      <rPr>
        <b/>
        <sz val="11"/>
        <color indexed="8"/>
        <rFont val="Calibri"/>
        <family val="2"/>
      </rPr>
      <t>h=</t>
    </r>
    <r>
      <rPr>
        <sz val="11"/>
        <color theme="1"/>
        <rFont val="Calibri"/>
        <family val="2"/>
        <scheme val="minor"/>
      </rPr>
      <t>Valvola di sicurezza posta ad una altezza di + :</t>
    </r>
  </si>
  <si>
    <t>Diam. Interno</t>
  </si>
  <si>
    <t>Tubazione</t>
  </si>
  <si>
    <t>Contenuto d'acqua Primario:</t>
  </si>
  <si>
    <t>Cliente:</t>
  </si>
  <si>
    <t>vaso/i della capacità di litri:</t>
  </si>
  <si>
    <t>Totale vasi per l'impianto (lt)</t>
  </si>
  <si>
    <t>Totale vasi per la caldaia (lt)</t>
  </si>
  <si>
    <t>Totale Caldaia + Primario + Impianto:</t>
  </si>
  <si>
    <r>
      <t>V</t>
    </r>
    <r>
      <rPr>
        <b/>
        <vertAlign val="subscript"/>
        <sz val="11"/>
        <color indexed="8"/>
        <rFont val="Calibri"/>
        <family val="2"/>
      </rPr>
      <t>v</t>
    </r>
    <r>
      <rPr>
        <b/>
        <sz val="11"/>
        <color indexed="8"/>
        <rFont val="Calibri"/>
        <family val="2"/>
      </rPr>
      <t>=</t>
    </r>
  </si>
  <si>
    <r>
      <t>V</t>
    </r>
    <r>
      <rPr>
        <b/>
        <vertAlign val="subscript"/>
        <sz val="11"/>
        <color indexed="8"/>
        <rFont val="Calibri"/>
        <family val="2"/>
      </rPr>
      <t>B</t>
    </r>
    <r>
      <rPr>
        <b/>
        <sz val="11"/>
        <color indexed="8"/>
        <rFont val="Calibri"/>
        <family val="2"/>
      </rPr>
      <t xml:space="preserve"> x (e</t>
    </r>
    <r>
      <rPr>
        <b/>
        <vertAlign val="subscript"/>
        <sz val="11"/>
        <color indexed="8"/>
        <rFont val="Calibri"/>
        <family val="2"/>
      </rPr>
      <t>B</t>
    </r>
    <r>
      <rPr>
        <b/>
        <sz val="11"/>
        <color indexed="8"/>
        <rFont val="Calibri"/>
        <family val="2"/>
      </rPr>
      <t>-e</t>
    </r>
    <r>
      <rPr>
        <b/>
        <vertAlign val="subscript"/>
        <sz val="11"/>
        <color indexed="8"/>
        <rFont val="Calibri"/>
        <family val="2"/>
      </rPr>
      <t>0</t>
    </r>
    <r>
      <rPr>
        <b/>
        <sz val="11"/>
        <color indexed="8"/>
        <rFont val="Calibri"/>
        <family val="2"/>
      </rPr>
      <t>)</t>
    </r>
  </si>
  <si>
    <r>
      <t>1-(P</t>
    </r>
    <r>
      <rPr>
        <b/>
        <vertAlign val="subscript"/>
        <sz val="11"/>
        <color indexed="8"/>
        <rFont val="Calibri"/>
        <family val="2"/>
      </rPr>
      <t>I</t>
    </r>
    <r>
      <rPr>
        <b/>
        <sz val="11"/>
        <color indexed="8"/>
        <rFont val="Calibri"/>
        <family val="2"/>
      </rPr>
      <t>/P</t>
    </r>
    <r>
      <rPr>
        <b/>
        <vertAlign val="subscript"/>
        <sz val="11"/>
        <color indexed="8"/>
        <rFont val="Calibri"/>
        <family val="2"/>
      </rPr>
      <t>F</t>
    </r>
    <r>
      <rPr>
        <b/>
        <sz val="11"/>
        <color indexed="8"/>
        <rFont val="Calibri"/>
        <family val="2"/>
      </rPr>
      <t>)</t>
    </r>
  </si>
  <si>
    <r>
      <rPr>
        <b/>
        <sz val="11"/>
        <color indexed="8"/>
        <rFont val="Calibri"/>
        <family val="2"/>
      </rPr>
      <t>V</t>
    </r>
    <r>
      <rPr>
        <b/>
        <vertAlign val="subscript"/>
        <sz val="11"/>
        <color indexed="8"/>
        <rFont val="Calibri"/>
        <family val="2"/>
      </rPr>
      <t>V</t>
    </r>
    <r>
      <rPr>
        <b/>
        <sz val="11"/>
        <color indexed="8"/>
        <rFont val="Calibri"/>
        <family val="2"/>
      </rPr>
      <t>=</t>
    </r>
    <r>
      <rPr>
        <sz val="11"/>
        <color theme="1"/>
        <rFont val="Calibri"/>
        <family val="2"/>
        <scheme val="minor"/>
      </rPr>
      <t>Volume del vaso d'espansione</t>
    </r>
  </si>
  <si>
    <r>
      <rPr>
        <b/>
        <sz val="11"/>
        <color indexed="8"/>
        <rFont val="Calibri"/>
        <family val="2"/>
      </rPr>
      <t>V</t>
    </r>
    <r>
      <rPr>
        <b/>
        <vertAlign val="subscript"/>
        <sz val="11"/>
        <color indexed="8"/>
        <rFont val="Calibri"/>
        <family val="2"/>
      </rPr>
      <t>B</t>
    </r>
    <r>
      <rPr>
        <b/>
        <sz val="11"/>
        <color indexed="8"/>
        <rFont val="Calibri"/>
        <family val="2"/>
      </rPr>
      <t>=</t>
    </r>
    <r>
      <rPr>
        <sz val="11"/>
        <color theme="1"/>
        <rFont val="Calibri"/>
        <family val="2"/>
        <scheme val="minor"/>
      </rPr>
      <t>Volume bollitore</t>
    </r>
  </si>
  <si>
    <r>
      <rPr>
        <b/>
        <sz val="11"/>
        <color indexed="8"/>
        <rFont val="Calibri"/>
        <family val="2"/>
      </rPr>
      <t>e</t>
    </r>
    <r>
      <rPr>
        <b/>
        <vertAlign val="subscript"/>
        <sz val="11"/>
        <color indexed="8"/>
        <rFont val="Calibri"/>
        <family val="2"/>
      </rPr>
      <t>B</t>
    </r>
    <r>
      <rPr>
        <b/>
        <sz val="11"/>
        <color indexed="8"/>
        <rFont val="Calibri"/>
        <family val="2"/>
      </rPr>
      <t>=</t>
    </r>
    <r>
      <rPr>
        <sz val="11"/>
        <color theme="1"/>
        <rFont val="Calibri"/>
        <family val="2"/>
        <scheme val="minor"/>
      </rPr>
      <t>Coefficiente di espansione dell'acqua alla temperatura di accumulo</t>
    </r>
  </si>
  <si>
    <r>
      <rPr>
        <b/>
        <sz val="11"/>
        <color indexed="8"/>
        <rFont val="Calibri"/>
        <family val="2"/>
      </rPr>
      <t>e</t>
    </r>
    <r>
      <rPr>
        <b/>
        <vertAlign val="subscript"/>
        <sz val="11"/>
        <color indexed="8"/>
        <rFont val="Calibri"/>
        <family val="2"/>
      </rPr>
      <t>0</t>
    </r>
    <r>
      <rPr>
        <b/>
        <sz val="11"/>
        <color indexed="8"/>
        <rFont val="Calibri"/>
        <family val="2"/>
      </rPr>
      <t>=</t>
    </r>
    <r>
      <rPr>
        <sz val="11"/>
        <color theme="1"/>
        <rFont val="Calibri"/>
        <family val="2"/>
        <scheme val="minor"/>
      </rPr>
      <t>Coefficiente di espansione dell'acqua alla temperatura iniziale</t>
    </r>
  </si>
  <si>
    <r>
      <rPr>
        <b/>
        <sz val="11"/>
        <color indexed="8"/>
        <rFont val="Calibri"/>
        <family val="2"/>
      </rPr>
      <t>Ta=</t>
    </r>
    <r>
      <rPr>
        <sz val="11"/>
        <color theme="1"/>
        <rFont val="Calibri"/>
        <family val="2"/>
        <scheme val="minor"/>
      </rPr>
      <t>Temperatura di accumulo</t>
    </r>
  </si>
  <si>
    <r>
      <rPr>
        <b/>
        <sz val="11"/>
        <color indexed="8"/>
        <rFont val="Calibri"/>
        <family val="2"/>
      </rPr>
      <t>Ti=</t>
    </r>
    <r>
      <rPr>
        <sz val="11"/>
        <color theme="1"/>
        <rFont val="Calibri"/>
        <family val="2"/>
        <scheme val="minor"/>
      </rPr>
      <t>Temperatura iniziale</t>
    </r>
  </si>
  <si>
    <t>T</t>
  </si>
  <si>
    <t>e</t>
  </si>
  <si>
    <t>Totale vasi per l'accumulo (lt)</t>
  </si>
  <si>
    <t xml:space="preserve">Calcolo </t>
  </si>
  <si>
    <r>
      <rPr>
        <b/>
        <sz val="11"/>
        <color indexed="8"/>
        <rFont val="Calibri"/>
        <family val="2"/>
      </rPr>
      <t>Pt=</t>
    </r>
    <r>
      <rPr>
        <sz val="11"/>
        <color theme="1"/>
        <rFont val="Calibri"/>
        <family val="2"/>
        <scheme val="minor"/>
      </rPr>
      <t>Pressione di taratura della valvola di sicurezza</t>
    </r>
  </si>
  <si>
    <t>(Timbro e Firma)</t>
  </si>
  <si>
    <t>ESPANSIONE CON MANCATA CORRELAZIONE TRA AUMENTO DI TEMPERATURA E DI PRESSIONE,  IN  LUOGO DELLA VALVOLA DI SCARICO TERMICO SI INSTALLA VALVOLA DI INTECETTAZIONE  COMBUSTIBILE AD AZIONE POSITIVA IN ASSENZA DI ENERGIA (OMOLOGATA)</t>
  </si>
  <si>
    <r>
      <t>P</t>
    </r>
    <r>
      <rPr>
        <b/>
        <vertAlign val="subscript"/>
        <sz val="11"/>
        <color indexed="8"/>
        <rFont val="Calibri"/>
        <family val="2"/>
      </rPr>
      <t>1</t>
    </r>
    <r>
      <rPr>
        <b/>
        <sz val="11"/>
        <color indexed="8"/>
        <rFont val="Calibri"/>
        <family val="2"/>
      </rPr>
      <t>=</t>
    </r>
    <r>
      <rPr>
        <sz val="11"/>
        <color theme="1"/>
        <rFont val="Calibri"/>
        <family val="2"/>
        <scheme val="minor"/>
      </rPr>
      <t xml:space="preserve">Pressione assoluta di precarica </t>
    </r>
    <r>
      <rPr>
        <b/>
        <sz val="11"/>
        <color indexed="8"/>
        <rFont val="Calibri"/>
        <family val="2"/>
      </rPr>
      <t>(non inferiore a 1,5 bar )</t>
    </r>
  </si>
  <si>
    <r>
      <rPr>
        <b/>
        <sz val="11"/>
        <color indexed="8"/>
        <rFont val="Calibri"/>
        <family val="2"/>
      </rPr>
      <t>P</t>
    </r>
    <r>
      <rPr>
        <b/>
        <vertAlign val="subscript"/>
        <sz val="11"/>
        <color indexed="8"/>
        <rFont val="Calibri"/>
        <family val="2"/>
      </rPr>
      <t>2</t>
    </r>
    <r>
      <rPr>
        <b/>
        <sz val="11"/>
        <color indexed="8"/>
        <rFont val="Calibri"/>
        <family val="2"/>
      </rPr>
      <t>=</t>
    </r>
    <r>
      <rPr>
        <sz val="11"/>
        <color indexed="8"/>
        <rFont val="Calibri"/>
        <family val="2"/>
      </rPr>
      <t>Pressione assoluta di taratura della valvola di sicurezza</t>
    </r>
  </si>
  <si>
    <t>Raggio di curvatura</t>
  </si>
  <si>
    <t>Verifica</t>
  </si>
  <si>
    <r>
      <rPr>
        <b/>
        <sz val="11"/>
        <color indexed="8"/>
        <rFont val="Calibri"/>
        <family val="2"/>
      </rPr>
      <t>Va=</t>
    </r>
    <r>
      <rPr>
        <sz val="11"/>
        <color theme="1"/>
        <rFont val="Calibri"/>
        <family val="2"/>
        <scheme val="minor"/>
      </rPr>
      <t>Volume acqua</t>
    </r>
  </si>
  <si>
    <r>
      <t>V</t>
    </r>
    <r>
      <rPr>
        <b/>
        <vertAlign val="subscript"/>
        <sz val="11"/>
        <color indexed="8"/>
        <rFont val="Calibri"/>
        <family val="2"/>
      </rPr>
      <t>A</t>
    </r>
    <r>
      <rPr>
        <b/>
        <sz val="11"/>
        <color indexed="8"/>
        <rFont val="Calibri"/>
        <family val="2"/>
      </rPr>
      <t xml:space="preserve"> x (e</t>
    </r>
    <r>
      <rPr>
        <b/>
        <vertAlign val="subscript"/>
        <sz val="11"/>
        <color indexed="8"/>
        <rFont val="Calibri"/>
        <family val="2"/>
      </rPr>
      <t>B</t>
    </r>
    <r>
      <rPr>
        <b/>
        <sz val="11"/>
        <color indexed="8"/>
        <rFont val="Calibri"/>
        <family val="2"/>
      </rPr>
      <t>-e</t>
    </r>
    <r>
      <rPr>
        <b/>
        <vertAlign val="subscript"/>
        <sz val="11"/>
        <color indexed="8"/>
        <rFont val="Calibri"/>
        <family val="2"/>
      </rPr>
      <t>0</t>
    </r>
    <r>
      <rPr>
        <b/>
        <sz val="11"/>
        <color indexed="8"/>
        <rFont val="Calibri"/>
        <family val="2"/>
      </rPr>
      <t>)</t>
    </r>
  </si>
  <si>
    <r>
      <rPr>
        <b/>
        <sz val="11"/>
        <color indexed="8"/>
        <rFont val="Calibri"/>
        <family val="2"/>
      </rPr>
      <t>Tf=</t>
    </r>
    <r>
      <rPr>
        <sz val="11"/>
        <color theme="1"/>
        <rFont val="Calibri"/>
        <family val="2"/>
        <scheme val="minor"/>
      </rPr>
      <t>Temperatura finale</t>
    </r>
  </si>
  <si>
    <r>
      <rPr>
        <b/>
        <sz val="11"/>
        <color indexed="8"/>
        <rFont val="Calibri"/>
        <family val="2"/>
      </rPr>
      <t>P</t>
    </r>
    <r>
      <rPr>
        <b/>
        <vertAlign val="subscript"/>
        <sz val="11"/>
        <color indexed="8"/>
        <rFont val="Calibri"/>
        <family val="2"/>
      </rPr>
      <t>I</t>
    </r>
    <r>
      <rPr>
        <b/>
        <sz val="11"/>
        <color indexed="8"/>
        <rFont val="Calibri"/>
        <family val="2"/>
      </rPr>
      <t>=</t>
    </r>
    <r>
      <rPr>
        <sz val="11"/>
        <color theme="1"/>
        <rFont val="Calibri"/>
        <family val="2"/>
        <scheme val="minor"/>
      </rPr>
      <t>Pressione di carica del vaso</t>
    </r>
  </si>
  <si>
    <r>
      <rPr>
        <b/>
        <sz val="11"/>
        <color indexed="8"/>
        <rFont val="Calibri"/>
        <family val="2"/>
      </rPr>
      <t>P</t>
    </r>
    <r>
      <rPr>
        <b/>
        <vertAlign val="subscript"/>
        <sz val="11"/>
        <color indexed="8"/>
        <rFont val="Calibri"/>
        <family val="2"/>
      </rPr>
      <t>F</t>
    </r>
    <r>
      <rPr>
        <b/>
        <sz val="11"/>
        <color indexed="8"/>
        <rFont val="Calibri"/>
        <family val="2"/>
      </rPr>
      <t>=</t>
    </r>
    <r>
      <rPr>
        <sz val="11"/>
        <color theme="1"/>
        <rFont val="Calibri"/>
        <family val="2"/>
        <scheme val="minor"/>
      </rPr>
      <t>Pressione di taratura della valvola di sicurezza</t>
    </r>
  </si>
  <si>
    <r>
      <rPr>
        <b/>
        <sz val="11"/>
        <color indexed="8"/>
        <rFont val="Calibri"/>
        <family val="2"/>
      </rPr>
      <t>e</t>
    </r>
    <r>
      <rPr>
        <b/>
        <vertAlign val="subscript"/>
        <sz val="11"/>
        <color indexed="8"/>
        <rFont val="Calibri"/>
        <family val="2"/>
      </rPr>
      <t>0</t>
    </r>
    <r>
      <rPr>
        <b/>
        <sz val="11"/>
        <color indexed="8"/>
        <rFont val="Calibri"/>
        <family val="2"/>
      </rPr>
      <t>=</t>
    </r>
    <r>
      <rPr>
        <sz val="11"/>
        <color theme="1"/>
        <rFont val="Calibri"/>
        <family val="2"/>
        <scheme val="minor"/>
      </rPr>
      <t>Coefficiente espansione dell'acqua alla temperatura iniziale</t>
    </r>
  </si>
  <si>
    <r>
      <rPr>
        <b/>
        <sz val="11"/>
        <color indexed="8"/>
        <rFont val="Calibri"/>
        <family val="2"/>
      </rPr>
      <t>e</t>
    </r>
    <r>
      <rPr>
        <b/>
        <vertAlign val="subscript"/>
        <sz val="11"/>
        <color indexed="8"/>
        <rFont val="Calibri"/>
        <family val="2"/>
      </rPr>
      <t>B</t>
    </r>
    <r>
      <rPr>
        <b/>
        <sz val="11"/>
        <color indexed="8"/>
        <rFont val="Calibri"/>
        <family val="2"/>
      </rPr>
      <t>=</t>
    </r>
    <r>
      <rPr>
        <sz val="11"/>
        <color theme="1"/>
        <rFont val="Calibri"/>
        <family val="2"/>
        <scheme val="minor"/>
      </rPr>
      <t>Coefficiente espansione dell'acqua alla temperatura finale</t>
    </r>
  </si>
  <si>
    <r>
      <rPr>
        <b/>
        <sz val="11"/>
        <color indexed="8"/>
        <rFont val="Calibri"/>
        <family val="2"/>
      </rPr>
      <t>V</t>
    </r>
    <r>
      <rPr>
        <b/>
        <vertAlign val="subscript"/>
        <sz val="11"/>
        <color indexed="8"/>
        <rFont val="Calibri"/>
        <family val="2"/>
      </rPr>
      <t>V</t>
    </r>
    <r>
      <rPr>
        <b/>
        <sz val="11"/>
        <color indexed="8"/>
        <rFont val="Calibri"/>
        <family val="2"/>
      </rPr>
      <t>=</t>
    </r>
    <r>
      <rPr>
        <sz val="11"/>
        <color theme="1"/>
        <rFont val="Calibri"/>
        <family val="2"/>
        <scheme val="minor"/>
      </rPr>
      <t xml:space="preserve">Volume del vaso d'espansione </t>
    </r>
  </si>
  <si>
    <t>DIMENSIONAMENTO VASO CON PRE-CARICA (bar):</t>
  </si>
  <si>
    <r>
      <t>Tm=</t>
    </r>
    <r>
      <rPr>
        <sz val="11"/>
        <color theme="1"/>
        <rFont val="Calibri"/>
        <family val="2"/>
        <scheme val="minor"/>
      </rPr>
      <t>Temperatura dell'intervento dei dispositivi di sicurezza</t>
    </r>
  </si>
  <si>
    <r>
      <rPr>
        <b/>
        <sz val="11"/>
        <color indexed="8"/>
        <rFont val="Calibri"/>
        <family val="2"/>
      </rPr>
      <t>D=</t>
    </r>
    <r>
      <rPr>
        <sz val="11"/>
        <color theme="1"/>
        <rFont val="Calibri"/>
        <family val="2"/>
        <scheme val="minor"/>
      </rPr>
      <t>Diametro minimo orifizio valvola di sicurezza</t>
    </r>
  </si>
  <si>
    <t>Diametro interno minimo tubo d'espansiona non inferiore a 18 mm:</t>
  </si>
  <si>
    <t>curve con raggio &gt; di 1,5 Di</t>
  </si>
  <si>
    <t>Diametro minimo orifizio della valvola scelta maggiore di 15 mm:</t>
  </si>
  <si>
    <r>
      <rPr>
        <b/>
        <sz val="11"/>
        <color indexed="8"/>
        <rFont val="Calibri"/>
        <family val="2"/>
      </rPr>
      <t>D=</t>
    </r>
    <r>
      <rPr>
        <sz val="11"/>
        <color theme="1"/>
        <rFont val="Calibri"/>
        <family val="2"/>
        <scheme val="minor"/>
      </rPr>
      <t>Diametro interno tubo d'espansione</t>
    </r>
  </si>
  <si>
    <t>Indirizzo:</t>
  </si>
  <si>
    <t>SERIE 514</t>
  </si>
  <si>
    <t>1 (composto da 3 moduli)</t>
  </si>
</sst>
</file>

<file path=xl/styles.xml><?xml version="1.0" encoding="utf-8"?>
<styleSheet xmlns="http://schemas.openxmlformats.org/spreadsheetml/2006/main">
  <numFmts count="6">
    <numFmt numFmtId="164" formatCode="0.0000"/>
    <numFmt numFmtId="165" formatCode="0.0"/>
    <numFmt numFmtId="166" formatCode="0.000"/>
    <numFmt numFmtId="167" formatCode="#,##0.0"/>
    <numFmt numFmtId="168" formatCode="#,##0.0000"/>
    <numFmt numFmtId="169" formatCode="0.0%"/>
  </numFmts>
  <fonts count="16">
    <font>
      <sz val="11"/>
      <color theme="1"/>
      <name val="Calibri"/>
      <family val="2"/>
      <scheme val="minor"/>
    </font>
    <font>
      <sz val="11"/>
      <color indexed="8"/>
      <name val="Calibri"/>
      <family val="2"/>
    </font>
    <font>
      <b/>
      <sz val="11"/>
      <color indexed="8"/>
      <name val="Calibri"/>
      <family val="2"/>
    </font>
    <font>
      <b/>
      <sz val="11"/>
      <color indexed="8"/>
      <name val="Symbol"/>
      <family val="1"/>
      <charset val="2"/>
    </font>
    <font>
      <vertAlign val="superscript"/>
      <sz val="11"/>
      <color indexed="8"/>
      <name val="Calibri"/>
      <family val="2"/>
    </font>
    <font>
      <b/>
      <vertAlign val="superscript"/>
      <sz val="11"/>
      <color indexed="8"/>
      <name val="Calibri"/>
      <family val="2"/>
    </font>
    <font>
      <sz val="8"/>
      <color indexed="81"/>
      <name val="Tahoma"/>
      <family val="2"/>
    </font>
    <font>
      <b/>
      <sz val="8"/>
      <color indexed="81"/>
      <name val="Tahoma"/>
      <family val="2"/>
    </font>
    <font>
      <b/>
      <vertAlign val="subscript"/>
      <sz val="11"/>
      <color indexed="8"/>
      <name val="Calibri"/>
      <family val="2"/>
    </font>
    <font>
      <b/>
      <sz val="11"/>
      <color theme="1"/>
      <name val="Calibri"/>
      <family val="2"/>
      <scheme val="minor"/>
    </font>
    <font>
      <b/>
      <sz val="11"/>
      <color theme="4"/>
      <name val="Calibri"/>
      <family val="2"/>
      <scheme val="minor"/>
    </font>
    <font>
      <b/>
      <sz val="11"/>
      <name val="Calibri"/>
      <family val="2"/>
      <scheme val="minor"/>
    </font>
    <font>
      <sz val="11"/>
      <name val="Calibri"/>
      <family val="2"/>
      <scheme val="minor"/>
    </font>
    <font>
      <sz val="11"/>
      <color theme="4"/>
      <name val="Calibri"/>
      <family val="2"/>
      <scheme val="minor"/>
    </font>
    <font>
      <b/>
      <sz val="10"/>
      <name val="Calibri"/>
      <family val="2"/>
      <scheme val="minor"/>
    </font>
    <font>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tted">
        <color indexed="64"/>
      </bottom>
      <diagonal/>
    </border>
    <border>
      <left/>
      <right/>
      <top style="dotted">
        <color indexed="64"/>
      </top>
      <bottom style="dotted">
        <color indexed="64"/>
      </bottom>
      <diagonal/>
    </border>
  </borders>
  <cellStyleXfs count="1">
    <xf numFmtId="0" fontId="0" fillId="0" borderId="0"/>
  </cellStyleXfs>
  <cellXfs count="194">
    <xf numFmtId="0" fontId="0" fillId="0" borderId="0" xfId="0"/>
    <xf numFmtId="0" fontId="9" fillId="0" borderId="0" xfId="0" applyFont="1" applyAlignment="1">
      <alignment horizontal="center"/>
    </xf>
    <xf numFmtId="0" fontId="0" fillId="0" borderId="0" xfId="0" applyAlignment="1">
      <alignment horizontal="center"/>
    </xf>
    <xf numFmtId="0" fontId="9" fillId="0" borderId="1" xfId="0" applyFont="1" applyBorder="1" applyAlignment="1">
      <alignment horizontal="center"/>
    </xf>
    <xf numFmtId="0" fontId="0" fillId="0" borderId="2" xfId="0" applyBorder="1" applyAlignment="1">
      <alignment horizontal="center"/>
    </xf>
    <xf numFmtId="0" fontId="9" fillId="2" borderId="0" xfId="0" applyFont="1" applyFill="1"/>
    <xf numFmtId="0" fontId="0" fillId="2" borderId="0" xfId="0" applyFill="1"/>
    <xf numFmtId="0" fontId="9" fillId="2" borderId="0" xfId="0" applyFont="1" applyFill="1" applyAlignment="1">
      <alignment horizontal="center"/>
    </xf>
    <xf numFmtId="0" fontId="9" fillId="2" borderId="1" xfId="0" applyFont="1" applyFill="1" applyBorder="1" applyAlignment="1">
      <alignment horizontal="center"/>
    </xf>
    <xf numFmtId="0" fontId="9" fillId="2" borderId="0" xfId="0" applyFont="1" applyFill="1" applyBorder="1" applyAlignment="1">
      <alignment horizontal="center"/>
    </xf>
    <xf numFmtId="0" fontId="0" fillId="2" borderId="0" xfId="0" applyFill="1" applyBorder="1"/>
    <xf numFmtId="0" fontId="0" fillId="2" borderId="0" xfId="0" applyFill="1" applyBorder="1" applyAlignment="1">
      <alignment horizontal="center"/>
    </xf>
    <xf numFmtId="0" fontId="0" fillId="2" borderId="0" xfId="0" applyFill="1" applyAlignment="1">
      <alignment horizontal="right"/>
    </xf>
    <xf numFmtId="0" fontId="0" fillId="2" borderId="0" xfId="0" applyFill="1" applyAlignment="1">
      <alignment horizontal="center"/>
    </xf>
    <xf numFmtId="0" fontId="0" fillId="2" borderId="5" xfId="0" applyFill="1" applyBorder="1"/>
    <xf numFmtId="0" fontId="0" fillId="2" borderId="1" xfId="0" applyFill="1" applyBorder="1" applyAlignment="1">
      <alignment horizontal="center"/>
    </xf>
    <xf numFmtId="165" fontId="0" fillId="0" borderId="0" xfId="0" applyNumberFormat="1" applyAlignment="1">
      <alignment horizontal="center"/>
    </xf>
    <xf numFmtId="2" fontId="0" fillId="0" borderId="0" xfId="0" applyNumberFormat="1" applyAlignment="1">
      <alignment horizontal="center"/>
    </xf>
    <xf numFmtId="0" fontId="9" fillId="0" borderId="2" xfId="0" applyFont="1" applyBorder="1" applyAlignment="1">
      <alignment horizontal="center"/>
    </xf>
    <xf numFmtId="0" fontId="9" fillId="0" borderId="2" xfId="0" applyFont="1" applyBorder="1" applyAlignment="1">
      <alignment horizontal="center" wrapText="1"/>
    </xf>
    <xf numFmtId="0" fontId="9" fillId="0" borderId="0" xfId="0" applyFont="1" applyAlignment="1">
      <alignment horizontal="center" wrapText="1"/>
    </xf>
    <xf numFmtId="0" fontId="9" fillId="0" borderId="0" xfId="0" applyFont="1" applyBorder="1" applyAlignment="1">
      <alignment horizontal="center" wrapText="1"/>
    </xf>
    <xf numFmtId="0" fontId="0" fillId="0" borderId="0" xfId="0" quotePrefix="1" applyAlignment="1">
      <alignment horizontal="center"/>
    </xf>
    <xf numFmtId="166" fontId="0" fillId="0" borderId="0" xfId="0" applyNumberFormat="1" applyAlignment="1">
      <alignment horizontal="center"/>
    </xf>
    <xf numFmtId="3" fontId="0" fillId="0" borderId="0" xfId="0" applyNumberFormat="1" applyAlignment="1">
      <alignment horizontal="center"/>
    </xf>
    <xf numFmtId="2" fontId="0" fillId="0" borderId="2" xfId="0" applyNumberFormat="1" applyBorder="1" applyAlignment="1">
      <alignment horizontal="center"/>
    </xf>
    <xf numFmtId="0" fontId="0" fillId="0" borderId="2" xfId="0" quotePrefix="1" applyBorder="1" applyAlignment="1">
      <alignment horizontal="center"/>
    </xf>
    <xf numFmtId="166" fontId="0" fillId="0" borderId="2" xfId="0" applyNumberFormat="1" applyBorder="1" applyAlignment="1">
      <alignment horizontal="center"/>
    </xf>
    <xf numFmtId="3" fontId="0" fillId="0" borderId="2" xfId="0" applyNumberFormat="1" applyBorder="1" applyAlignment="1">
      <alignment horizontal="center"/>
    </xf>
    <xf numFmtId="0" fontId="9" fillId="0" borderId="1" xfId="0" applyFont="1" applyBorder="1" applyAlignment="1">
      <alignment horizontal="center" wrapText="1"/>
    </xf>
    <xf numFmtId="2" fontId="0" fillId="0" borderId="1" xfId="0" applyNumberFormat="1" applyBorder="1" applyAlignment="1">
      <alignment horizontal="center"/>
    </xf>
    <xf numFmtId="0" fontId="0" fillId="0" borderId="1" xfId="0" applyBorder="1" applyAlignment="1">
      <alignment horizontal="center"/>
    </xf>
    <xf numFmtId="3" fontId="0" fillId="0" borderId="0" xfId="0" applyNumberFormat="1" applyBorder="1" applyAlignment="1">
      <alignment horizontal="center"/>
    </xf>
    <xf numFmtId="2" fontId="9" fillId="0" borderId="0" xfId="0" applyNumberFormat="1" applyFont="1" applyAlignment="1">
      <alignment horizontal="center"/>
    </xf>
    <xf numFmtId="2" fontId="9" fillId="0" borderId="2" xfId="0" applyNumberFormat="1" applyFont="1" applyBorder="1" applyAlignment="1">
      <alignment horizontal="center"/>
    </xf>
    <xf numFmtId="2" fontId="12" fillId="0" borderId="0" xfId="0" applyNumberFormat="1" applyFont="1" applyFill="1" applyAlignment="1">
      <alignment horizontal="center"/>
    </xf>
    <xf numFmtId="0" fontId="12" fillId="0" borderId="0" xfId="0" applyFont="1" applyFill="1" applyAlignment="1">
      <alignment horizontal="center"/>
    </xf>
    <xf numFmtId="0" fontId="12" fillId="0" borderId="0" xfId="0" quotePrefix="1" applyFont="1" applyFill="1" applyAlignment="1">
      <alignment horizontal="center"/>
    </xf>
    <xf numFmtId="2" fontId="11" fillId="0" borderId="0" xfId="0" applyNumberFormat="1" applyFont="1" applyFill="1" applyAlignment="1">
      <alignment horizontal="center"/>
    </xf>
    <xf numFmtId="166" fontId="12" fillId="0" borderId="0" xfId="0" applyNumberFormat="1" applyFont="1" applyFill="1" applyAlignment="1">
      <alignment horizontal="center"/>
    </xf>
    <xf numFmtId="0" fontId="11" fillId="0" borderId="0" xfId="0" applyFont="1" applyFill="1" applyAlignment="1">
      <alignment horizontal="center"/>
    </xf>
    <xf numFmtId="167" fontId="0" fillId="0" borderId="0" xfId="0" applyNumberFormat="1" applyAlignment="1">
      <alignment horizontal="center"/>
    </xf>
    <xf numFmtId="167" fontId="0" fillId="0" borderId="2" xfId="0" applyNumberFormat="1" applyBorder="1" applyAlignment="1">
      <alignment horizontal="center"/>
    </xf>
    <xf numFmtId="2" fontId="0" fillId="0" borderId="4" xfId="0" applyNumberFormat="1" applyBorder="1" applyAlignment="1">
      <alignment horizontal="center"/>
    </xf>
    <xf numFmtId="0" fontId="9" fillId="0" borderId="4" xfId="0" applyFont="1" applyBorder="1" applyAlignment="1">
      <alignment horizontal="center" wrapText="1"/>
    </xf>
    <xf numFmtId="0" fontId="13" fillId="2" borderId="0" xfId="0" applyFont="1" applyFill="1" applyAlignment="1">
      <alignment horizontal="center"/>
    </xf>
    <xf numFmtId="167" fontId="12" fillId="0" borderId="0" xfId="0" applyNumberFormat="1" applyFont="1" applyFill="1" applyAlignment="1">
      <alignment horizontal="center"/>
    </xf>
    <xf numFmtId="3" fontId="12" fillId="0" borderId="0" xfId="0" applyNumberFormat="1" applyFont="1" applyFill="1" applyAlignment="1">
      <alignment horizontal="center"/>
    </xf>
    <xf numFmtId="2" fontId="0" fillId="0" borderId="0" xfId="0" applyNumberFormat="1" applyFill="1" applyAlignment="1">
      <alignment horizontal="center"/>
    </xf>
    <xf numFmtId="0" fontId="0" fillId="0" borderId="0" xfId="0" applyFill="1" applyAlignment="1">
      <alignment horizontal="center"/>
    </xf>
    <xf numFmtId="0" fontId="0" fillId="0" borderId="0" xfId="0" quotePrefix="1" applyFill="1" applyAlignment="1">
      <alignment horizontal="center"/>
    </xf>
    <xf numFmtId="2" fontId="9" fillId="0" borderId="0" xfId="0" applyNumberFormat="1" applyFont="1" applyFill="1" applyAlignment="1">
      <alignment horizontal="center"/>
    </xf>
    <xf numFmtId="166" fontId="0" fillId="0" borderId="0" xfId="0" applyNumberFormat="1" applyFill="1" applyAlignment="1">
      <alignment horizontal="center"/>
    </xf>
    <xf numFmtId="0" fontId="9" fillId="0" borderId="0" xfId="0" applyFont="1" applyFill="1" applyAlignment="1">
      <alignment horizontal="center"/>
    </xf>
    <xf numFmtId="167" fontId="0" fillId="0" borderId="0" xfId="0" applyNumberFormat="1" applyFill="1" applyAlignment="1">
      <alignment horizontal="center"/>
    </xf>
    <xf numFmtId="3" fontId="0" fillId="0" borderId="0" xfId="0" applyNumberFormat="1" applyFill="1" applyBorder="1" applyAlignment="1">
      <alignment horizontal="center"/>
    </xf>
    <xf numFmtId="3" fontId="0" fillId="0" borderId="0" xfId="0" applyNumberFormat="1" applyFill="1" applyAlignment="1">
      <alignment horizontal="center"/>
    </xf>
    <xf numFmtId="0" fontId="9" fillId="2" borderId="0" xfId="0" applyFont="1" applyFill="1" applyBorder="1" applyAlignment="1">
      <alignment horizontal="right"/>
    </xf>
    <xf numFmtId="14" fontId="14" fillId="0" borderId="0" xfId="0" applyNumberFormat="1" applyFont="1" applyAlignment="1">
      <alignment horizontal="center" textRotation="90"/>
    </xf>
    <xf numFmtId="166" fontId="14" fillId="0" borderId="0" xfId="0" applyNumberFormat="1" applyFont="1" applyAlignment="1">
      <alignment horizontal="center" textRotation="90"/>
    </xf>
    <xf numFmtId="0" fontId="14" fillId="0" borderId="0" xfId="0" applyFont="1" applyFill="1" applyBorder="1" applyAlignment="1">
      <alignment horizontal="center" textRotation="90" wrapText="1"/>
    </xf>
    <xf numFmtId="49" fontId="15" fillId="0" borderId="0" xfId="0" quotePrefix="1" applyNumberFormat="1" applyFont="1" applyAlignment="1">
      <alignment vertical="center"/>
    </xf>
    <xf numFmtId="167" fontId="15" fillId="0" borderId="0" xfId="0" applyNumberFormat="1" applyFont="1" applyAlignment="1">
      <alignment vertical="center"/>
    </xf>
    <xf numFmtId="165" fontId="15" fillId="0" borderId="0" xfId="0" applyNumberFormat="1" applyFont="1" applyAlignment="1">
      <alignment vertical="center"/>
    </xf>
    <xf numFmtId="166" fontId="15" fillId="0" borderId="0" xfId="0" applyNumberFormat="1" applyFont="1" applyAlignment="1">
      <alignment vertical="center"/>
    </xf>
    <xf numFmtId="165" fontId="15" fillId="0" borderId="0" xfId="0" applyNumberFormat="1" applyFont="1" applyAlignment="1">
      <alignment horizontal="center"/>
    </xf>
    <xf numFmtId="0" fontId="0" fillId="2" borderId="5" xfId="0" applyFill="1" applyBorder="1" applyAlignment="1">
      <alignment horizontal="center"/>
    </xf>
    <xf numFmtId="165" fontId="12" fillId="2" borderId="0" xfId="0" applyNumberFormat="1" applyFont="1" applyFill="1" applyAlignment="1">
      <alignment horizontal="center"/>
    </xf>
    <xf numFmtId="2" fontId="0" fillId="2" borderId="1" xfId="0" applyNumberFormat="1" applyFill="1" applyBorder="1" applyAlignment="1">
      <alignment horizontal="center"/>
    </xf>
    <xf numFmtId="0" fontId="12" fillId="2" borderId="1" xfId="0" applyFont="1" applyFill="1" applyBorder="1" applyAlignment="1">
      <alignment horizontal="center"/>
    </xf>
    <xf numFmtId="0" fontId="13" fillId="2" borderId="1" xfId="0" quotePrefix="1" applyFont="1" applyFill="1" applyBorder="1" applyAlignment="1">
      <alignment horizontal="center"/>
    </xf>
    <xf numFmtId="165" fontId="12" fillId="2" borderId="1" xfId="0" applyNumberFormat="1" applyFont="1" applyFill="1" applyBorder="1" applyAlignment="1">
      <alignment horizontal="center"/>
    </xf>
    <xf numFmtId="4" fontId="12" fillId="2" borderId="1" xfId="0" applyNumberFormat="1" applyFont="1" applyFill="1" applyBorder="1" applyAlignment="1">
      <alignment horizontal="center"/>
    </xf>
    <xf numFmtId="167" fontId="12" fillId="2" borderId="1" xfId="0" applyNumberFormat="1" applyFont="1" applyFill="1" applyBorder="1" applyAlignment="1">
      <alignment horizontal="center"/>
    </xf>
    <xf numFmtId="0" fontId="13" fillId="2" borderId="0" xfId="0" applyFont="1" applyFill="1"/>
    <xf numFmtId="0" fontId="9" fillId="2" borderId="0" xfId="0" applyFont="1" applyFill="1" applyBorder="1"/>
    <xf numFmtId="0" fontId="0" fillId="2" borderId="0" xfId="0" applyFill="1" applyBorder="1" applyAlignment="1">
      <alignment horizontal="right"/>
    </xf>
    <xf numFmtId="0" fontId="9" fillId="2" borderId="2" xfId="0" applyFont="1" applyFill="1" applyBorder="1" applyAlignment="1">
      <alignment horizontal="center"/>
    </xf>
    <xf numFmtId="0" fontId="9" fillId="2" borderId="3" xfId="0" applyFont="1" applyFill="1" applyBorder="1" applyAlignment="1">
      <alignment horizontal="left" vertical="top"/>
    </xf>
    <xf numFmtId="0" fontId="10" fillId="2" borderId="5" xfId="0" applyFont="1" applyFill="1" applyBorder="1" applyAlignment="1">
      <alignment horizontal="center"/>
    </xf>
    <xf numFmtId="0" fontId="9" fillId="2" borderId="5" xfId="0" applyFont="1" applyFill="1" applyBorder="1" applyAlignment="1">
      <alignment horizontal="left"/>
    </xf>
    <xf numFmtId="0" fontId="9" fillId="2" borderId="5" xfId="0" applyFont="1" applyFill="1" applyBorder="1" applyAlignment="1">
      <alignment horizontal="center" vertical="top"/>
    </xf>
    <xf numFmtId="0" fontId="13" fillId="2" borderId="5" xfId="0" applyFont="1" applyFill="1" applyBorder="1" applyAlignment="1">
      <alignment horizontal="center"/>
    </xf>
    <xf numFmtId="0" fontId="15" fillId="0" borderId="0" xfId="0" quotePrefix="1" applyFont="1" applyAlignment="1">
      <alignment vertical="center"/>
    </xf>
    <xf numFmtId="3" fontId="12" fillId="2" borderId="0" xfId="0" applyNumberFormat="1" applyFont="1" applyFill="1" applyBorder="1" applyAlignment="1">
      <alignment horizontal="center"/>
    </xf>
    <xf numFmtId="0" fontId="9" fillId="2" borderId="0" xfId="0" applyFont="1" applyFill="1" applyBorder="1" applyAlignment="1">
      <alignment horizontal="center" wrapText="1"/>
    </xf>
    <xf numFmtId="0" fontId="12" fillId="2" borderId="0" xfId="0" applyFont="1" applyFill="1" applyBorder="1" applyAlignment="1">
      <alignment horizontal="center"/>
    </xf>
    <xf numFmtId="4" fontId="12" fillId="2" borderId="0" xfId="0" applyNumberFormat="1" applyFont="1" applyFill="1" applyBorder="1" applyAlignment="1">
      <alignment horizontal="center"/>
    </xf>
    <xf numFmtId="165" fontId="13" fillId="2" borderId="0" xfId="0" applyNumberFormat="1" applyFont="1" applyFill="1" applyBorder="1" applyAlignment="1">
      <alignment horizontal="right"/>
    </xf>
    <xf numFmtId="3" fontId="12" fillId="2" borderId="0" xfId="0" applyNumberFormat="1" applyFont="1" applyFill="1" applyBorder="1"/>
    <xf numFmtId="165" fontId="12" fillId="2" borderId="0" xfId="0" applyNumberFormat="1" applyFont="1" applyFill="1" applyBorder="1" applyAlignment="1">
      <alignment horizontal="center"/>
    </xf>
    <xf numFmtId="165" fontId="13" fillId="2" borderId="0" xfId="0" applyNumberFormat="1" applyFont="1" applyFill="1" applyBorder="1" applyAlignment="1">
      <alignment horizontal="center"/>
    </xf>
    <xf numFmtId="165" fontId="0" fillId="2" borderId="0" xfId="0" applyNumberFormat="1" applyFill="1" applyBorder="1" applyAlignment="1">
      <alignment horizontal="center"/>
    </xf>
    <xf numFmtId="165" fontId="0" fillId="2" borderId="0" xfId="0" applyNumberFormat="1" applyFill="1" applyBorder="1" applyAlignment="1">
      <alignment horizontal="center" vertical="top"/>
    </xf>
    <xf numFmtId="0" fontId="0" fillId="2" borderId="0" xfId="0" applyFill="1" applyBorder="1" applyAlignment="1">
      <alignment horizontal="center" vertical="top"/>
    </xf>
    <xf numFmtId="0" fontId="13" fillId="2" borderId="0" xfId="0" applyFont="1" applyFill="1" applyBorder="1" applyAlignment="1">
      <alignment horizontal="center" vertical="top"/>
    </xf>
    <xf numFmtId="0" fontId="13" fillId="2" borderId="0" xfId="0" applyFont="1" applyFill="1" applyBorder="1" applyAlignment="1">
      <alignment horizontal="center"/>
    </xf>
    <xf numFmtId="4" fontId="0" fillId="2" borderId="0" xfId="0" applyNumberFormat="1" applyFill="1" applyBorder="1" applyAlignment="1">
      <alignment horizontal="center" vertical="top"/>
    </xf>
    <xf numFmtId="167" fontId="13" fillId="2" borderId="0" xfId="0" applyNumberFormat="1" applyFont="1" applyFill="1" applyBorder="1" applyAlignment="1">
      <alignment horizontal="center"/>
    </xf>
    <xf numFmtId="165" fontId="12" fillId="2" borderId="0" xfId="0" applyNumberFormat="1" applyFont="1" applyFill="1" applyBorder="1" applyAlignment="1">
      <alignment horizontal="center" vertical="top"/>
    </xf>
    <xf numFmtId="0" fontId="9" fillId="2" borderId="5" xfId="0" applyFont="1" applyFill="1" applyBorder="1"/>
    <xf numFmtId="2" fontId="0" fillId="2" borderId="0" xfId="0" applyNumberFormat="1" applyFill="1" applyBorder="1" applyAlignment="1">
      <alignment horizontal="center"/>
    </xf>
    <xf numFmtId="0" fontId="12" fillId="2" borderId="0" xfId="0" applyFont="1" applyFill="1" applyBorder="1"/>
    <xf numFmtId="0" fontId="0" fillId="2" borderId="0" xfId="0" applyFill="1" applyBorder="1" applyAlignment="1">
      <alignment vertical="center"/>
    </xf>
    <xf numFmtId="0" fontId="9" fillId="2" borderId="0" xfId="0" applyFont="1" applyFill="1" applyBorder="1" applyAlignment="1">
      <alignment horizontal="center" vertical="top"/>
    </xf>
    <xf numFmtId="0" fontId="9" fillId="2" borderId="0" xfId="0" applyFont="1" applyFill="1" applyBorder="1" applyAlignment="1">
      <alignment horizontal="left"/>
    </xf>
    <xf numFmtId="169" fontId="0" fillId="2" borderId="0" xfId="0" applyNumberFormat="1" applyFill="1" applyBorder="1"/>
    <xf numFmtId="0" fontId="0" fillId="2" borderId="0" xfId="0" applyFill="1" applyBorder="1" applyAlignment="1">
      <alignment horizontal="left"/>
    </xf>
    <xf numFmtId="0" fontId="9" fillId="2" borderId="1" xfId="0" applyFont="1" applyFill="1" applyBorder="1" applyAlignment="1">
      <alignment horizontal="center" vertical="center" wrapText="1"/>
    </xf>
    <xf numFmtId="168" fontId="12" fillId="2" borderId="0" xfId="0" applyNumberFormat="1" applyFont="1" applyFill="1" applyBorder="1" applyAlignment="1">
      <alignment horizontal="center" vertical="top"/>
    </xf>
    <xf numFmtId="0" fontId="13" fillId="2" borderId="0" xfId="0" applyFont="1" applyFill="1" applyBorder="1" applyAlignment="1">
      <alignment horizontal="left"/>
    </xf>
    <xf numFmtId="0" fontId="13" fillId="2" borderId="3" xfId="0" quotePrefix="1" applyFont="1" applyFill="1" applyBorder="1" applyAlignment="1">
      <alignment horizontal="right"/>
    </xf>
    <xf numFmtId="0" fontId="0" fillId="2" borderId="5" xfId="0" applyFill="1" applyBorder="1" applyAlignment="1">
      <alignment horizontal="left"/>
    </xf>
    <xf numFmtId="1" fontId="0" fillId="2" borderId="5" xfId="0" applyNumberFormat="1" applyFill="1" applyBorder="1" applyAlignment="1">
      <alignment horizontal="center"/>
    </xf>
    <xf numFmtId="165" fontId="0" fillId="2" borderId="3" xfId="0" applyNumberFormat="1" applyFill="1" applyBorder="1" applyAlignment="1">
      <alignment horizontal="right"/>
    </xf>
    <xf numFmtId="0" fontId="9" fillId="3" borderId="3" xfId="0" applyFont="1" applyFill="1" applyBorder="1"/>
    <xf numFmtId="0" fontId="0" fillId="3" borderId="5" xfId="0" applyFill="1" applyBorder="1"/>
    <xf numFmtId="0" fontId="0" fillId="3" borderId="5" xfId="0" applyFill="1" applyBorder="1" applyAlignment="1">
      <alignment horizontal="right"/>
    </xf>
    <xf numFmtId="0" fontId="0" fillId="3" borderId="5" xfId="0" applyFill="1" applyBorder="1" applyAlignment="1">
      <alignment horizontal="center"/>
    </xf>
    <xf numFmtId="0" fontId="0" fillId="3" borderId="6" xfId="0" applyFill="1" applyBorder="1"/>
    <xf numFmtId="1" fontId="15" fillId="0" borderId="0" xfId="0" applyNumberFormat="1" applyFont="1" applyAlignment="1">
      <alignment horizontal="center"/>
    </xf>
    <xf numFmtId="1" fontId="14" fillId="0" borderId="0" xfId="0" applyNumberFormat="1" applyFont="1" applyAlignment="1">
      <alignment horizontal="center"/>
    </xf>
    <xf numFmtId="1" fontId="0" fillId="0" borderId="0" xfId="0" applyNumberFormat="1" applyAlignment="1">
      <alignment horizontal="center"/>
    </xf>
    <xf numFmtId="164" fontId="14" fillId="0" borderId="0" xfId="0" applyNumberFormat="1" applyFont="1" applyFill="1" applyBorder="1" applyAlignment="1">
      <alignment horizontal="center" wrapText="1"/>
    </xf>
    <xf numFmtId="164" fontId="15" fillId="0" borderId="0" xfId="0" applyNumberFormat="1" applyFont="1" applyAlignment="1">
      <alignment horizontal="center"/>
    </xf>
    <xf numFmtId="164" fontId="0" fillId="0" borderId="0" xfId="0" applyNumberFormat="1" applyAlignment="1">
      <alignment horizontal="center"/>
    </xf>
    <xf numFmtId="4" fontId="0" fillId="2" borderId="0" xfId="0" applyNumberFormat="1" applyFill="1" applyAlignment="1">
      <alignment horizontal="center"/>
    </xf>
    <xf numFmtId="0" fontId="12" fillId="2" borderId="0" xfId="0" applyFont="1" applyFill="1" applyBorder="1" applyProtection="1">
      <protection locked="0"/>
    </xf>
    <xf numFmtId="0" fontId="9" fillId="2" borderId="0" xfId="0" applyFont="1" applyFill="1" applyBorder="1" applyAlignment="1">
      <alignment horizontal="center"/>
    </xf>
    <xf numFmtId="0" fontId="9" fillId="2" borderId="0" xfId="0" applyFont="1" applyFill="1" applyAlignment="1">
      <alignment horizontal="center"/>
    </xf>
    <xf numFmtId="0" fontId="9" fillId="2" borderId="0" xfId="0" applyFont="1" applyFill="1" applyBorder="1" applyAlignment="1">
      <alignment horizontal="center"/>
    </xf>
    <xf numFmtId="0" fontId="9" fillId="2" borderId="0" xfId="0" applyFont="1" applyFill="1" applyAlignment="1">
      <alignment horizontal="center"/>
    </xf>
    <xf numFmtId="0" fontId="9" fillId="0" borderId="0" xfId="0" applyFont="1" applyAlignment="1">
      <alignment horizontal="center"/>
    </xf>
    <xf numFmtId="0" fontId="0" fillId="0" borderId="0" xfId="0" applyAlignment="1">
      <alignment vertical="center"/>
    </xf>
    <xf numFmtId="0" fontId="0" fillId="2" borderId="7" xfId="0" applyFill="1" applyBorder="1"/>
    <xf numFmtId="0" fontId="0" fillId="2" borderId="7" xfId="0" applyFill="1" applyBorder="1" applyAlignment="1">
      <alignment horizontal="right"/>
    </xf>
    <xf numFmtId="0" fontId="13" fillId="2" borderId="7" xfId="0" applyFont="1" applyFill="1" applyBorder="1" applyAlignment="1">
      <alignment horizontal="right"/>
    </xf>
    <xf numFmtId="0" fontId="0" fillId="2" borderId="8" xfId="0" applyFill="1" applyBorder="1"/>
    <xf numFmtId="0" fontId="0" fillId="2" borderId="8" xfId="0" applyFill="1" applyBorder="1" applyAlignment="1">
      <alignment horizontal="right"/>
    </xf>
    <xf numFmtId="0" fontId="13" fillId="2" borderId="8" xfId="0" applyFont="1" applyFill="1" applyBorder="1" applyAlignment="1">
      <alignment horizontal="right"/>
    </xf>
    <xf numFmtId="165" fontId="13" fillId="2" borderId="8" xfId="0" applyNumberFormat="1" applyFont="1" applyFill="1" applyBorder="1" applyAlignment="1">
      <alignment horizontal="right"/>
    </xf>
    <xf numFmtId="0" fontId="9" fillId="2" borderId="7" xfId="0" applyFont="1" applyFill="1" applyBorder="1"/>
    <xf numFmtId="0" fontId="9" fillId="2" borderId="8" xfId="0" applyFont="1" applyFill="1" applyBorder="1"/>
    <xf numFmtId="165" fontId="12" fillId="2" borderId="8" xfId="0" applyNumberFormat="1" applyFont="1" applyFill="1" applyBorder="1" applyAlignment="1">
      <alignment horizontal="right"/>
    </xf>
    <xf numFmtId="0" fontId="9" fillId="2" borderId="0" xfId="0" applyFont="1" applyFill="1" applyBorder="1" applyAlignment="1">
      <alignment horizontal="left" vertical="top"/>
    </xf>
    <xf numFmtId="0" fontId="10" fillId="2" borderId="0" xfId="0" applyFont="1" applyFill="1" applyBorder="1" applyAlignment="1">
      <alignment horizontal="center"/>
    </xf>
    <xf numFmtId="165" fontId="13" fillId="2" borderId="7" xfId="0" applyNumberFormat="1" applyFont="1" applyFill="1" applyBorder="1" applyAlignment="1">
      <alignment horizontal="right"/>
    </xf>
    <xf numFmtId="167" fontId="0" fillId="2" borderId="0" xfId="0" applyNumberFormat="1" applyFill="1" applyAlignment="1">
      <alignment horizontal="center"/>
    </xf>
    <xf numFmtId="4" fontId="9" fillId="2" borderId="0" xfId="0" applyNumberFormat="1" applyFont="1" applyFill="1" applyBorder="1" applyAlignment="1">
      <alignment horizontal="center"/>
    </xf>
    <xf numFmtId="165" fontId="0" fillId="2" borderId="0" xfId="0" applyNumberFormat="1" applyFill="1" applyAlignment="1">
      <alignment horizontal="center"/>
    </xf>
    <xf numFmtId="0" fontId="12" fillId="2" borderId="0" xfId="0" applyFont="1" applyFill="1" applyAlignment="1">
      <alignment horizontal="center"/>
    </xf>
    <xf numFmtId="0" fontId="0" fillId="2" borderId="0" xfId="0" applyFill="1" applyBorder="1" applyAlignment="1"/>
    <xf numFmtId="0" fontId="9" fillId="2" borderId="0" xfId="0" quotePrefix="1" applyFont="1" applyFill="1" applyBorder="1" applyAlignment="1">
      <alignment horizontal="center"/>
    </xf>
    <xf numFmtId="0" fontId="12" fillId="2" borderId="0" xfId="0" applyFont="1" applyFill="1"/>
    <xf numFmtId="0" fontId="2" fillId="2" borderId="1" xfId="0" applyFont="1" applyFill="1" applyBorder="1" applyAlignment="1">
      <alignment horizontal="center" vertical="center" wrapText="1"/>
    </xf>
    <xf numFmtId="0" fontId="13" fillId="2" borderId="0" xfId="0" applyFont="1" applyFill="1" applyAlignment="1">
      <alignment horizontal="right"/>
    </xf>
    <xf numFmtId="0" fontId="0" fillId="2" borderId="0" xfId="0" applyFont="1" applyFill="1" applyBorder="1" applyAlignment="1">
      <alignment horizontal="left"/>
    </xf>
    <xf numFmtId="0" fontId="12" fillId="2" borderId="6" xfId="0" applyFont="1" applyFill="1" applyBorder="1" applyAlignment="1">
      <alignment horizontal="left"/>
    </xf>
    <xf numFmtId="0" fontId="0" fillId="2" borderId="6" xfId="0" applyFont="1" applyFill="1" applyBorder="1" applyAlignment="1">
      <alignment horizontal="left"/>
    </xf>
    <xf numFmtId="165" fontId="0" fillId="2" borderId="0" xfId="0" applyNumberFormat="1" applyFont="1" applyFill="1" applyBorder="1" applyAlignment="1">
      <alignment horizontal="center"/>
    </xf>
    <xf numFmtId="0" fontId="15" fillId="2" borderId="0" xfId="0" applyFont="1" applyFill="1"/>
    <xf numFmtId="0" fontId="15" fillId="2" borderId="0" xfId="0" applyFont="1" applyFill="1" applyAlignment="1">
      <alignment horizontal="right"/>
    </xf>
    <xf numFmtId="0" fontId="15" fillId="2" borderId="0" xfId="0" applyFont="1" applyFill="1" applyAlignment="1">
      <alignment horizontal="center"/>
    </xf>
    <xf numFmtId="0" fontId="12" fillId="2" borderId="0" xfId="0" applyFont="1" applyFill="1" applyAlignment="1">
      <alignment horizontal="right"/>
    </xf>
    <xf numFmtId="0" fontId="12" fillId="2" borderId="2" xfId="0" applyFont="1" applyFill="1" applyBorder="1"/>
    <xf numFmtId="0" fontId="12" fillId="2" borderId="2" xfId="0" applyFont="1" applyFill="1" applyBorder="1" applyAlignment="1">
      <alignment horizontal="center"/>
    </xf>
    <xf numFmtId="0" fontId="9" fillId="2" borderId="0" xfId="0" applyFont="1" applyFill="1" applyBorder="1" applyAlignment="1">
      <alignment horizontal="center"/>
    </xf>
    <xf numFmtId="0" fontId="9" fillId="2" borderId="0" xfId="0" applyFont="1" applyFill="1" applyBorder="1" applyAlignment="1">
      <alignment horizontal="right" vertical="center"/>
    </xf>
    <xf numFmtId="0" fontId="0" fillId="2" borderId="0" xfId="0" applyFill="1" applyBorder="1" applyAlignment="1">
      <alignment vertical="center"/>
    </xf>
    <xf numFmtId="0" fontId="11" fillId="3" borderId="3" xfId="0" applyFont="1" applyFill="1" applyBorder="1" applyAlignment="1" applyProtection="1">
      <alignment horizontal="left" vertical="center" wrapText="1"/>
      <protection locked="0"/>
    </xf>
    <xf numFmtId="0" fontId="9" fillId="3" borderId="5" xfId="0" applyFont="1" applyFill="1" applyBorder="1" applyAlignment="1">
      <alignment horizontal="left" vertical="center" wrapText="1"/>
    </xf>
    <xf numFmtId="0" fontId="9" fillId="3" borderId="6" xfId="0" applyFont="1" applyFill="1" applyBorder="1" applyAlignment="1">
      <alignment horizontal="left" vertical="center" wrapText="1"/>
    </xf>
    <xf numFmtId="0" fontId="0" fillId="2" borderId="0" xfId="0" applyFill="1" applyBorder="1" applyAlignment="1">
      <alignment vertical="top" wrapText="1"/>
    </xf>
    <xf numFmtId="0" fontId="0" fillId="0" borderId="0" xfId="0" applyAlignment="1">
      <alignment wrapText="1"/>
    </xf>
    <xf numFmtId="0" fontId="9" fillId="2" borderId="2" xfId="0" applyFont="1" applyFill="1" applyBorder="1" applyAlignment="1">
      <alignment horizontal="center"/>
    </xf>
    <xf numFmtId="0" fontId="9" fillId="0" borderId="2" xfId="0" applyFont="1" applyBorder="1" applyAlignment="1">
      <alignment horizontal="center"/>
    </xf>
    <xf numFmtId="0" fontId="9" fillId="2" borderId="0" xfId="0" applyFont="1" applyFill="1" applyAlignment="1">
      <alignment horizontal="center"/>
    </xf>
    <xf numFmtId="0" fontId="9" fillId="0" borderId="0" xfId="0" applyFont="1" applyAlignment="1">
      <alignment horizontal="center"/>
    </xf>
    <xf numFmtId="0" fontId="9" fillId="2" borderId="0" xfId="0" applyFont="1" applyFill="1" applyAlignment="1">
      <alignment horizontal="right" vertical="center"/>
    </xf>
    <xf numFmtId="0" fontId="0" fillId="0" borderId="0" xfId="0" applyAlignment="1">
      <alignment vertical="center"/>
    </xf>
    <xf numFmtId="0" fontId="0" fillId="2" borderId="0" xfId="0" applyFill="1" applyBorder="1" applyAlignment="1">
      <alignment horizontal="left" vertical="top" wrapText="1"/>
    </xf>
    <xf numFmtId="0" fontId="0" fillId="0" borderId="0" xfId="0" applyAlignment="1">
      <alignment vertical="top" wrapText="1"/>
    </xf>
    <xf numFmtId="0" fontId="9" fillId="2" borderId="3" xfId="0" applyFont="1" applyFill="1" applyBorder="1" applyAlignment="1">
      <alignment horizontal="center"/>
    </xf>
    <xf numFmtId="0" fontId="9" fillId="0" borderId="5" xfId="0" applyFont="1" applyBorder="1" applyAlignment="1">
      <alignment horizontal="center"/>
    </xf>
    <xf numFmtId="0" fontId="9" fillId="0" borderId="6" xfId="0" applyFont="1" applyBorder="1" applyAlignment="1">
      <alignment horizontal="center"/>
    </xf>
    <xf numFmtId="0" fontId="0" fillId="2" borderId="0" xfId="0" applyFont="1" applyFill="1" applyBorder="1" applyAlignment="1">
      <alignment horizontal="left" wrapText="1"/>
    </xf>
    <xf numFmtId="0" fontId="0" fillId="0" borderId="0" xfId="0" applyFont="1" applyBorder="1" applyAlignment="1">
      <alignment horizontal="left" wrapText="1"/>
    </xf>
    <xf numFmtId="0" fontId="9" fillId="2" borderId="0" xfId="0" applyFont="1" applyFill="1" applyBorder="1" applyAlignment="1">
      <alignment horizontal="left" vertical="top" wrapText="1"/>
    </xf>
    <xf numFmtId="0" fontId="0" fillId="0" borderId="0" xfId="0" applyAlignment="1">
      <alignment horizontal="left" vertical="top" wrapText="1"/>
    </xf>
    <xf numFmtId="0" fontId="0" fillId="2" borderId="3" xfId="0" applyFill="1" applyBorder="1" applyAlignment="1">
      <alignment horizontal="right"/>
    </xf>
    <xf numFmtId="0" fontId="0" fillId="0" borderId="5" xfId="0" applyBorder="1" applyAlignment="1">
      <alignment horizontal="right"/>
    </xf>
    <xf numFmtId="0" fontId="0" fillId="2" borderId="0" xfId="0" applyFill="1" applyBorder="1" applyAlignment="1">
      <alignment wrapText="1"/>
    </xf>
    <xf numFmtId="0" fontId="1" fillId="2" borderId="0" xfId="0" applyFont="1" applyFill="1" applyBorder="1" applyAlignment="1">
      <alignment horizontal="left" vertical="top" wrapText="1"/>
    </xf>
    <xf numFmtId="0" fontId="9" fillId="0" borderId="1" xfId="0" applyFont="1" applyBorder="1" applyAlignment="1">
      <alignment horizontal="center"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9525</xdr:colOff>
      <xdr:row>17</xdr:row>
      <xdr:rowOff>104775</xdr:rowOff>
    </xdr:from>
    <xdr:to>
      <xdr:col>6</xdr:col>
      <xdr:colOff>285749</xdr:colOff>
      <xdr:row>19</xdr:row>
      <xdr:rowOff>85725</xdr:rowOff>
    </xdr:to>
    <xdr:sp macro="" textlink="">
      <xdr:nvSpPr>
        <xdr:cNvPr id="8" name="Rettangolo 7"/>
        <xdr:cNvSpPr/>
      </xdr:nvSpPr>
      <xdr:spPr>
        <a:xfrm>
          <a:off x="1085850" y="3343275"/>
          <a:ext cx="1752599" cy="361950"/>
        </a:xfrm>
        <a:prstGeom prst="rect">
          <a:avLst/>
        </a:prstGeom>
        <a:noFill/>
        <a:ln>
          <a:solidFill>
            <a:sysClr val="windowText" lastClr="000000"/>
          </a:solidFill>
        </a:ln>
        <a:effectLst>
          <a:outerShdw blurRad="50800" dist="38100" dir="2700000" algn="tl" rotWithShape="0">
            <a:prstClr val="black">
              <a:alpha val="40000"/>
            </a:prstClr>
          </a:outerShdw>
        </a:effectLst>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t-IT" sz="1100"/>
        </a:p>
      </xdr:txBody>
    </xdr:sp>
    <xdr:clientData/>
  </xdr:twoCellAnchor>
  <xdr:twoCellAnchor>
    <xdr:from>
      <xdr:col>4</xdr:col>
      <xdr:colOff>28576</xdr:colOff>
      <xdr:row>70</xdr:row>
      <xdr:rowOff>57149</xdr:rowOff>
    </xdr:from>
    <xdr:to>
      <xdr:col>4</xdr:col>
      <xdr:colOff>104776</xdr:colOff>
      <xdr:row>70</xdr:row>
      <xdr:rowOff>180975</xdr:rowOff>
    </xdr:to>
    <xdr:cxnSp macro="">
      <xdr:nvCxnSpPr>
        <xdr:cNvPr id="3" name="Connettore 1 2"/>
        <xdr:cNvCxnSpPr/>
      </xdr:nvCxnSpPr>
      <xdr:spPr>
        <a:xfrm rot="16200000" flipH="1">
          <a:off x="1557338" y="10958512"/>
          <a:ext cx="123826" cy="762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114299</xdr:colOff>
      <xdr:row>69</xdr:row>
      <xdr:rowOff>180977</xdr:rowOff>
    </xdr:from>
    <xdr:to>
      <xdr:col>4</xdr:col>
      <xdr:colOff>142874</xdr:colOff>
      <xdr:row>71</xdr:row>
      <xdr:rowOff>3</xdr:rowOff>
    </xdr:to>
    <xdr:cxnSp macro="">
      <xdr:nvCxnSpPr>
        <xdr:cNvPr id="5" name="Connettore 1 4"/>
        <xdr:cNvCxnSpPr/>
      </xdr:nvCxnSpPr>
      <xdr:spPr>
        <a:xfrm rot="5400000" flipH="1" flipV="1">
          <a:off x="1581149" y="10953752"/>
          <a:ext cx="200026" cy="285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142875</xdr:colOff>
      <xdr:row>69</xdr:row>
      <xdr:rowOff>180975</xdr:rowOff>
    </xdr:from>
    <xdr:to>
      <xdr:col>5</xdr:col>
      <xdr:colOff>171450</xdr:colOff>
      <xdr:row>69</xdr:row>
      <xdr:rowOff>182563</xdr:rowOff>
    </xdr:to>
    <xdr:cxnSp macro="">
      <xdr:nvCxnSpPr>
        <xdr:cNvPr id="7" name="Connettore 1 6"/>
        <xdr:cNvCxnSpPr/>
      </xdr:nvCxnSpPr>
      <xdr:spPr>
        <a:xfrm>
          <a:off x="1695450" y="10868025"/>
          <a:ext cx="51435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9524</xdr:colOff>
      <xdr:row>52</xdr:row>
      <xdr:rowOff>114300</xdr:rowOff>
    </xdr:from>
    <xdr:to>
      <xdr:col>5</xdr:col>
      <xdr:colOff>485774</xdr:colOff>
      <xdr:row>55</xdr:row>
      <xdr:rowOff>76200</xdr:rowOff>
    </xdr:to>
    <xdr:sp macro="" textlink="">
      <xdr:nvSpPr>
        <xdr:cNvPr id="9" name="Rettangolo 8"/>
        <xdr:cNvSpPr/>
      </xdr:nvSpPr>
      <xdr:spPr>
        <a:xfrm>
          <a:off x="1085849" y="10763250"/>
          <a:ext cx="1438275" cy="571500"/>
        </a:xfrm>
        <a:prstGeom prst="rect">
          <a:avLst/>
        </a:prstGeom>
        <a:noFill/>
        <a:ln>
          <a:solidFill>
            <a:sysClr val="windowText" lastClr="000000"/>
          </a:solidFill>
        </a:ln>
        <a:effectLst>
          <a:outerShdw blurRad="50800" dist="38100" dir="2700000" algn="tl" rotWithShape="0">
            <a:prstClr val="black">
              <a:alpha val="40000"/>
            </a:prstClr>
          </a:outerShdw>
        </a:effectLst>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t-IT" sz="1100"/>
        </a:p>
      </xdr:txBody>
    </xdr:sp>
    <xdr:clientData/>
  </xdr:twoCellAnchor>
  <xdr:twoCellAnchor>
    <xdr:from>
      <xdr:col>3</xdr:col>
      <xdr:colOff>19051</xdr:colOff>
      <xdr:row>69</xdr:row>
      <xdr:rowOff>95250</xdr:rowOff>
    </xdr:from>
    <xdr:to>
      <xdr:col>5</xdr:col>
      <xdr:colOff>485776</xdr:colOff>
      <xdr:row>71</xdr:row>
      <xdr:rowOff>85725</xdr:rowOff>
    </xdr:to>
    <xdr:sp macro="" textlink="">
      <xdr:nvSpPr>
        <xdr:cNvPr id="10" name="Rettangolo 9"/>
        <xdr:cNvSpPr/>
      </xdr:nvSpPr>
      <xdr:spPr>
        <a:xfrm>
          <a:off x="1095376" y="10744200"/>
          <a:ext cx="1428750" cy="371475"/>
        </a:xfrm>
        <a:prstGeom prst="rect">
          <a:avLst/>
        </a:prstGeom>
        <a:noFill/>
        <a:ln>
          <a:solidFill>
            <a:sysClr val="windowText" lastClr="000000"/>
          </a:solidFill>
        </a:ln>
        <a:effectLst>
          <a:outerShdw blurRad="50800" dist="38100" dir="2700000" algn="tl" rotWithShape="0">
            <a:prstClr val="black">
              <a:alpha val="40000"/>
            </a:prstClr>
          </a:outerShdw>
        </a:effectLst>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t-IT" sz="1100"/>
        </a:p>
      </xdr:txBody>
    </xdr:sp>
    <xdr:clientData/>
  </xdr:twoCellAnchor>
  <xdr:twoCellAnchor>
    <xdr:from>
      <xdr:col>4</xdr:col>
      <xdr:colOff>0</xdr:colOff>
      <xdr:row>81</xdr:row>
      <xdr:rowOff>57149</xdr:rowOff>
    </xdr:from>
    <xdr:to>
      <xdr:col>4</xdr:col>
      <xdr:colOff>76200</xdr:colOff>
      <xdr:row>81</xdr:row>
      <xdr:rowOff>180974</xdr:rowOff>
    </xdr:to>
    <xdr:cxnSp macro="">
      <xdr:nvCxnSpPr>
        <xdr:cNvPr id="11" name="Connettore 1 10"/>
        <xdr:cNvCxnSpPr/>
      </xdr:nvCxnSpPr>
      <xdr:spPr>
        <a:xfrm rot="16200000" flipH="1">
          <a:off x="1804987" y="16854487"/>
          <a:ext cx="123825" cy="762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85724</xdr:colOff>
      <xdr:row>80</xdr:row>
      <xdr:rowOff>180976</xdr:rowOff>
    </xdr:from>
    <xdr:to>
      <xdr:col>4</xdr:col>
      <xdr:colOff>114299</xdr:colOff>
      <xdr:row>82</xdr:row>
      <xdr:rowOff>1</xdr:rowOff>
    </xdr:to>
    <xdr:cxnSp macro="">
      <xdr:nvCxnSpPr>
        <xdr:cNvPr id="12" name="Connettore 1 11"/>
        <xdr:cNvCxnSpPr/>
      </xdr:nvCxnSpPr>
      <xdr:spPr>
        <a:xfrm rot="5400000" flipH="1" flipV="1">
          <a:off x="1828799" y="16849726"/>
          <a:ext cx="200025" cy="285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114299</xdr:colOff>
      <xdr:row>80</xdr:row>
      <xdr:rowOff>180975</xdr:rowOff>
    </xdr:from>
    <xdr:to>
      <xdr:col>4</xdr:col>
      <xdr:colOff>438150</xdr:colOff>
      <xdr:row>80</xdr:row>
      <xdr:rowOff>182563</xdr:rowOff>
    </xdr:to>
    <xdr:cxnSp macro="">
      <xdr:nvCxnSpPr>
        <xdr:cNvPr id="13" name="Connettore 1 12"/>
        <xdr:cNvCxnSpPr/>
      </xdr:nvCxnSpPr>
      <xdr:spPr>
        <a:xfrm>
          <a:off x="1943099" y="16764000"/>
          <a:ext cx="323851"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561975</xdr:colOff>
      <xdr:row>80</xdr:row>
      <xdr:rowOff>85726</xdr:rowOff>
    </xdr:from>
    <xdr:to>
      <xdr:col>5</xdr:col>
      <xdr:colOff>485775</xdr:colOff>
      <xdr:row>82</xdr:row>
      <xdr:rowOff>85726</xdr:rowOff>
    </xdr:to>
    <xdr:sp macro="" textlink="">
      <xdr:nvSpPr>
        <xdr:cNvPr id="15" name="Rettangolo 14"/>
        <xdr:cNvSpPr/>
      </xdr:nvSpPr>
      <xdr:spPr>
        <a:xfrm>
          <a:off x="1066800" y="12830176"/>
          <a:ext cx="1457325" cy="381000"/>
        </a:xfrm>
        <a:prstGeom prst="rect">
          <a:avLst/>
        </a:prstGeom>
        <a:noFill/>
        <a:ln>
          <a:solidFill>
            <a:sysClr val="windowText" lastClr="000000"/>
          </a:solidFill>
        </a:ln>
        <a:effectLst>
          <a:outerShdw blurRad="50800" dist="38100" dir="2700000" algn="tl" rotWithShape="0">
            <a:prstClr val="black">
              <a:alpha val="40000"/>
            </a:prstClr>
          </a:outerShdw>
        </a:effectLst>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t-IT" sz="1100"/>
        </a:p>
      </xdr:txBody>
    </xdr:sp>
    <xdr:clientData/>
  </xdr:twoCellAnchor>
  <xdr:twoCellAnchor>
    <xdr:from>
      <xdr:col>3</xdr:col>
      <xdr:colOff>9526</xdr:colOff>
      <xdr:row>93</xdr:row>
      <xdr:rowOff>104775</xdr:rowOff>
    </xdr:from>
    <xdr:to>
      <xdr:col>6</xdr:col>
      <xdr:colOff>352425</xdr:colOff>
      <xdr:row>96</xdr:row>
      <xdr:rowOff>76200</xdr:rowOff>
    </xdr:to>
    <xdr:sp macro="" textlink="">
      <xdr:nvSpPr>
        <xdr:cNvPr id="19" name="Rettangolo 18"/>
        <xdr:cNvSpPr/>
      </xdr:nvSpPr>
      <xdr:spPr>
        <a:xfrm>
          <a:off x="1085851" y="15744825"/>
          <a:ext cx="1819274" cy="619125"/>
        </a:xfrm>
        <a:prstGeom prst="rect">
          <a:avLst/>
        </a:prstGeom>
        <a:noFill/>
        <a:ln/>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rtlCol="0" anchor="ctr"/>
        <a:lstStyle/>
        <a:p>
          <a:pPr algn="ctr"/>
          <a:endParaRPr lang="it-IT" sz="1100"/>
        </a:p>
      </xdr:txBody>
    </xdr:sp>
    <xdr:clientData/>
  </xdr:twoCellAnchor>
  <xdr:twoCellAnchor>
    <xdr:from>
      <xdr:col>3</xdr:col>
      <xdr:colOff>9524</xdr:colOff>
      <xdr:row>33</xdr:row>
      <xdr:rowOff>104775</xdr:rowOff>
    </xdr:from>
    <xdr:to>
      <xdr:col>6</xdr:col>
      <xdr:colOff>314324</xdr:colOff>
      <xdr:row>36</xdr:row>
      <xdr:rowOff>57150</xdr:rowOff>
    </xdr:to>
    <xdr:sp macro="" textlink="">
      <xdr:nvSpPr>
        <xdr:cNvPr id="14" name="Rettangolo 13"/>
        <xdr:cNvSpPr/>
      </xdr:nvSpPr>
      <xdr:spPr>
        <a:xfrm>
          <a:off x="1085849" y="6867525"/>
          <a:ext cx="1781175" cy="600075"/>
        </a:xfrm>
        <a:prstGeom prst="rect">
          <a:avLst/>
        </a:prstGeom>
        <a:noFill/>
        <a:ln/>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rtlCol="0" anchor="ctr"/>
        <a:lstStyle/>
        <a:p>
          <a:pPr algn="ctr"/>
          <a:endParaRPr lang="it-IT" sz="1100"/>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dimension ref="A1:P116"/>
  <sheetViews>
    <sheetView showGridLines="0" tabSelected="1" topLeftCell="B1" workbookViewId="0">
      <selection activeCell="I5" sqref="I5"/>
    </sheetView>
  </sheetViews>
  <sheetFormatPr defaultRowHeight="15" outlineLevelRow="1" outlineLevelCol="1"/>
  <cols>
    <col min="1" max="1" width="8" style="6" hidden="1" customWidth="1" outlineLevel="1"/>
    <col min="2" max="2" width="7.5703125" style="6" customWidth="1" collapsed="1"/>
    <col min="3" max="3" width="8.5703125" style="6" customWidth="1"/>
    <col min="4" max="4" width="7.140625" style="6" customWidth="1"/>
    <col min="5" max="5" width="7.28515625" style="12" customWidth="1"/>
    <col min="6" max="6" width="7.7109375" style="6" customWidth="1"/>
    <col min="7" max="7" width="9.5703125" style="6" customWidth="1"/>
    <col min="8" max="9" width="9.7109375" style="6" customWidth="1"/>
    <col min="10" max="10" width="8.140625" style="13" customWidth="1"/>
    <col min="11" max="11" width="9.28515625" style="6" customWidth="1"/>
    <col min="12" max="12" width="11.5703125" style="6" customWidth="1"/>
    <col min="13" max="13" width="9.7109375" style="6" bestFit="1" customWidth="1"/>
    <col min="14" max="14" width="11.5703125" style="6" customWidth="1"/>
    <col min="15" max="16384" width="9.140625" style="6"/>
  </cols>
  <sheetData>
    <row r="1" spans="1:14">
      <c r="A1" s="10"/>
      <c r="B1" s="115" t="s">
        <v>47</v>
      </c>
      <c r="C1" s="116"/>
      <c r="D1" s="116"/>
      <c r="E1" s="117"/>
      <c r="F1" s="116"/>
      <c r="G1" s="116"/>
      <c r="H1" s="116"/>
      <c r="I1" s="116"/>
      <c r="J1" s="118"/>
      <c r="K1" s="116"/>
      <c r="L1" s="119"/>
      <c r="M1" s="10"/>
      <c r="N1" s="10"/>
    </row>
    <row r="2" spans="1:14">
      <c r="A2" s="10"/>
      <c r="M2" s="10"/>
      <c r="N2" s="10"/>
    </row>
    <row r="3" spans="1:14">
      <c r="A3" s="10"/>
      <c r="B3" s="141" t="s">
        <v>112</v>
      </c>
      <c r="C3" s="134"/>
      <c r="D3" s="134"/>
      <c r="E3" s="135"/>
      <c r="F3" s="134"/>
      <c r="G3" s="134"/>
      <c r="H3" s="134"/>
      <c r="I3" s="136"/>
      <c r="J3" s="6"/>
      <c r="K3" s="10"/>
      <c r="L3" s="11"/>
      <c r="M3" s="10"/>
      <c r="N3" s="10"/>
    </row>
    <row r="4" spans="1:14">
      <c r="A4" s="10"/>
      <c r="B4" s="5" t="s">
        <v>152</v>
      </c>
      <c r="I4" s="155"/>
      <c r="J4" s="6"/>
      <c r="K4" s="10"/>
      <c r="L4" s="10"/>
      <c r="M4" s="10"/>
      <c r="N4" s="10"/>
    </row>
    <row r="5" spans="1:14">
      <c r="A5" s="10"/>
      <c r="B5" s="142" t="s">
        <v>12</v>
      </c>
      <c r="C5" s="137"/>
      <c r="D5" s="137"/>
      <c r="E5" s="138"/>
      <c r="F5" s="137"/>
      <c r="G5" s="137"/>
      <c r="H5" s="137"/>
      <c r="I5" s="139" t="s">
        <v>154</v>
      </c>
      <c r="J5" s="6"/>
      <c r="K5" s="10"/>
      <c r="L5" s="10"/>
      <c r="M5" s="10"/>
      <c r="N5" s="10"/>
    </row>
    <row r="6" spans="1:14">
      <c r="A6" s="10"/>
      <c r="B6" s="142" t="s">
        <v>11</v>
      </c>
      <c r="C6" s="137"/>
      <c r="D6" s="137"/>
      <c r="E6" s="138"/>
      <c r="F6" s="137"/>
      <c r="G6" s="137"/>
      <c r="H6" s="137"/>
      <c r="I6" s="139"/>
      <c r="J6" s="6"/>
      <c r="K6" s="10"/>
      <c r="L6" s="10"/>
      <c r="M6" s="10"/>
      <c r="N6" s="10"/>
    </row>
    <row r="7" spans="1:14">
      <c r="A7" s="10"/>
      <c r="B7" s="142" t="s">
        <v>10</v>
      </c>
      <c r="C7" s="137"/>
      <c r="D7" s="137"/>
      <c r="E7" s="138"/>
      <c r="F7" s="137"/>
      <c r="G7" s="137"/>
      <c r="H7" s="137"/>
      <c r="I7" s="139"/>
      <c r="J7" s="6"/>
      <c r="K7" s="10"/>
      <c r="L7" s="10"/>
      <c r="M7" s="10"/>
      <c r="N7" s="10"/>
    </row>
    <row r="8" spans="1:14">
      <c r="A8" s="10"/>
      <c r="B8" s="141" t="s">
        <v>13</v>
      </c>
      <c r="C8" s="134"/>
      <c r="D8" s="134"/>
      <c r="E8" s="135"/>
      <c r="F8" s="134"/>
      <c r="G8" s="134"/>
      <c r="H8" s="134"/>
      <c r="I8" s="146">
        <v>300</v>
      </c>
      <c r="J8" s="75" t="s">
        <v>15</v>
      </c>
      <c r="K8" s="89">
        <f>I8/1.163*1000</f>
        <v>257953.56835769559</v>
      </c>
      <c r="L8" s="75" t="s">
        <v>23</v>
      </c>
      <c r="M8" s="10"/>
      <c r="N8" s="10"/>
    </row>
    <row r="9" spans="1:14">
      <c r="A9" s="10"/>
      <c r="B9" s="142" t="s">
        <v>14</v>
      </c>
      <c r="C9" s="137"/>
      <c r="D9" s="137"/>
      <c r="E9" s="138"/>
      <c r="F9" s="137"/>
      <c r="G9" s="137"/>
      <c r="H9" s="137"/>
      <c r="I9" s="140">
        <v>269.7</v>
      </c>
      <c r="J9" s="75" t="s">
        <v>15</v>
      </c>
      <c r="K9" s="89">
        <f>I9/1.163*1000</f>
        <v>231900.25795356833</v>
      </c>
      <c r="L9" s="75" t="s">
        <v>23</v>
      </c>
      <c r="M9" s="10"/>
      <c r="N9" s="10"/>
    </row>
    <row r="10" spans="1:14">
      <c r="A10" s="10"/>
      <c r="B10" s="142" t="s">
        <v>16</v>
      </c>
      <c r="C10" s="137"/>
      <c r="D10" s="137"/>
      <c r="E10" s="138"/>
      <c r="F10" s="137"/>
      <c r="G10" s="137"/>
      <c r="H10" s="137"/>
      <c r="I10" s="140">
        <v>6</v>
      </c>
      <c r="J10" s="75" t="s">
        <v>4</v>
      </c>
      <c r="K10" s="10"/>
      <c r="L10" s="10"/>
      <c r="M10" s="10"/>
      <c r="N10" s="10"/>
    </row>
    <row r="11" spans="1:14">
      <c r="A11" s="10"/>
      <c r="B11" s="141" t="s">
        <v>106</v>
      </c>
      <c r="C11" s="134"/>
      <c r="D11" s="134"/>
      <c r="E11" s="135"/>
      <c r="F11" s="134"/>
      <c r="G11" s="134"/>
      <c r="H11" s="134"/>
      <c r="I11" s="146">
        <v>62</v>
      </c>
      <c r="J11" s="75" t="s">
        <v>3</v>
      </c>
      <c r="K11" s="10"/>
      <c r="L11" s="10"/>
      <c r="M11" s="10"/>
      <c r="N11" s="10"/>
    </row>
    <row r="12" spans="1:14">
      <c r="A12" s="10"/>
      <c r="B12" s="142" t="s">
        <v>111</v>
      </c>
      <c r="C12" s="137"/>
      <c r="D12" s="137"/>
      <c r="E12" s="138"/>
      <c r="F12" s="137"/>
      <c r="G12" s="137"/>
      <c r="H12" s="137"/>
      <c r="I12" s="140">
        <v>0</v>
      </c>
      <c r="J12" s="75" t="s">
        <v>3</v>
      </c>
      <c r="K12" s="10"/>
      <c r="L12" s="10"/>
      <c r="M12" s="10"/>
      <c r="N12" s="10"/>
    </row>
    <row r="13" spans="1:14">
      <c r="A13" s="10"/>
      <c r="B13" s="142" t="s">
        <v>107</v>
      </c>
      <c r="C13" s="137"/>
      <c r="D13" s="137"/>
      <c r="E13" s="138"/>
      <c r="F13" s="137"/>
      <c r="G13" s="137"/>
      <c r="H13" s="137"/>
      <c r="I13" s="140">
        <v>379</v>
      </c>
      <c r="J13" s="75" t="s">
        <v>3</v>
      </c>
      <c r="K13" s="10"/>
      <c r="L13" s="10"/>
      <c r="M13" s="10"/>
      <c r="N13" s="10"/>
    </row>
    <row r="14" spans="1:14">
      <c r="A14" s="10"/>
      <c r="B14" s="142" t="s">
        <v>116</v>
      </c>
      <c r="C14" s="137"/>
      <c r="D14" s="137"/>
      <c r="E14" s="138"/>
      <c r="F14" s="137"/>
      <c r="G14" s="137"/>
      <c r="H14" s="137"/>
      <c r="I14" s="143">
        <f>I13+I12+I11</f>
        <v>441</v>
      </c>
      <c r="J14" s="75" t="s">
        <v>3</v>
      </c>
      <c r="K14" s="10"/>
      <c r="L14" s="10"/>
      <c r="M14" s="10"/>
      <c r="N14" s="10"/>
    </row>
    <row r="15" spans="1:14">
      <c r="A15" s="10"/>
      <c r="B15" s="142" t="s">
        <v>45</v>
      </c>
      <c r="C15" s="137"/>
      <c r="D15" s="137"/>
      <c r="E15" s="138"/>
      <c r="F15" s="137"/>
      <c r="G15" s="137"/>
      <c r="H15" s="137"/>
      <c r="I15" s="140">
        <v>6</v>
      </c>
      <c r="J15" s="75" t="s">
        <v>6</v>
      </c>
      <c r="K15" s="10"/>
      <c r="L15" s="10"/>
      <c r="M15" s="10"/>
      <c r="N15" s="10"/>
    </row>
    <row r="16" spans="1:14">
      <c r="A16" s="10"/>
      <c r="B16" s="75"/>
      <c r="C16" s="10"/>
      <c r="D16" s="10"/>
      <c r="I16" s="88"/>
      <c r="J16" s="75"/>
      <c r="K16" s="10"/>
      <c r="L16" s="10"/>
      <c r="M16" s="10"/>
      <c r="N16" s="10"/>
    </row>
    <row r="17" spans="1:16">
      <c r="A17" s="10"/>
      <c r="B17" s="115" t="s">
        <v>17</v>
      </c>
      <c r="C17" s="116"/>
      <c r="D17" s="116"/>
      <c r="E17" s="117"/>
      <c r="F17" s="116"/>
      <c r="G17" s="116"/>
      <c r="H17" s="116"/>
      <c r="I17" s="116"/>
      <c r="J17" s="118"/>
      <c r="K17" s="116"/>
      <c r="L17" s="119"/>
      <c r="M17" s="10"/>
      <c r="N17" s="10"/>
    </row>
    <row r="18" spans="1:16">
      <c r="A18" s="10"/>
      <c r="B18" s="10"/>
      <c r="C18" s="10"/>
      <c r="D18" s="10"/>
      <c r="E18" s="76"/>
      <c r="F18" s="10"/>
      <c r="G18" s="10"/>
      <c r="H18" s="10"/>
      <c r="I18" s="10"/>
      <c r="J18" s="11"/>
      <c r="K18" s="10"/>
      <c r="L18" s="10"/>
      <c r="M18" s="10"/>
      <c r="N18" s="10"/>
    </row>
    <row r="19" spans="1:16">
      <c r="A19" s="10"/>
      <c r="B19" s="10"/>
      <c r="C19" s="10"/>
      <c r="D19" s="57" t="s">
        <v>18</v>
      </c>
      <c r="E19" s="75" t="s">
        <v>41</v>
      </c>
      <c r="F19" s="10"/>
      <c r="G19" s="10"/>
      <c r="H19" s="10"/>
      <c r="I19" s="10"/>
      <c r="J19" s="11"/>
      <c r="K19" s="10"/>
      <c r="L19" s="10"/>
      <c r="M19" s="10"/>
      <c r="N19" s="10"/>
    </row>
    <row r="20" spans="1:16">
      <c r="A20" s="10"/>
      <c r="B20" s="10"/>
      <c r="C20" s="10"/>
      <c r="D20" s="10"/>
      <c r="E20" s="76"/>
      <c r="F20" s="10"/>
      <c r="G20" s="10"/>
      <c r="H20" s="10"/>
      <c r="J20" s="9" t="s">
        <v>97</v>
      </c>
      <c r="K20" s="9" t="s">
        <v>1</v>
      </c>
      <c r="L20" s="129" t="s">
        <v>136</v>
      </c>
      <c r="N20" s="10"/>
    </row>
    <row r="21" spans="1:16" ht="16.5" customHeight="1">
      <c r="A21" s="10"/>
      <c r="B21" s="172" t="s">
        <v>91</v>
      </c>
      <c r="C21" s="173"/>
      <c r="D21" s="173"/>
      <c r="E21" s="173"/>
      <c r="F21" s="173"/>
      <c r="G21" s="173"/>
      <c r="H21" s="173"/>
      <c r="I21" s="173"/>
      <c r="J21" s="104" t="s">
        <v>20</v>
      </c>
      <c r="K21" s="109">
        <f>(0.005*K22*K27)/(0.9*K26)</f>
        <v>2.9062173458725189</v>
      </c>
      <c r="L21" s="13">
        <f>F31</f>
        <v>4.9086999999999996</v>
      </c>
      <c r="N21" s="10"/>
    </row>
    <row r="22" spans="1:16">
      <c r="A22" s="10"/>
      <c r="B22" s="10" t="s">
        <v>92</v>
      </c>
      <c r="C22" s="10"/>
      <c r="D22" s="10"/>
      <c r="E22" s="76"/>
      <c r="F22" s="10"/>
      <c r="G22" s="10"/>
      <c r="H22" s="10"/>
      <c r="J22" s="9" t="s">
        <v>8</v>
      </c>
      <c r="K22" s="87">
        <f>K23/0.58</f>
        <v>517.24137931034488</v>
      </c>
      <c r="L22" s="126">
        <f>K31</f>
        <v>873.65</v>
      </c>
      <c r="N22" s="10"/>
    </row>
    <row r="23" spans="1:16">
      <c r="A23" s="10"/>
      <c r="B23" s="10" t="s">
        <v>93</v>
      </c>
      <c r="D23" s="10"/>
      <c r="E23" s="76"/>
      <c r="F23" s="10"/>
      <c r="G23" s="10"/>
      <c r="H23" s="10"/>
      <c r="J23" s="9" t="s">
        <v>15</v>
      </c>
      <c r="K23" s="90">
        <f>I8</f>
        <v>300</v>
      </c>
      <c r="L23" s="147">
        <f>L31</f>
        <v>508</v>
      </c>
      <c r="N23" s="10"/>
    </row>
    <row r="24" spans="1:16">
      <c r="A24" s="10"/>
      <c r="B24" s="10" t="s">
        <v>130</v>
      </c>
      <c r="D24" s="10"/>
      <c r="E24" s="76"/>
      <c r="F24" s="10"/>
      <c r="G24" s="10"/>
      <c r="H24" s="10"/>
      <c r="J24" s="9" t="s">
        <v>4</v>
      </c>
      <c r="K24" s="91">
        <v>3</v>
      </c>
      <c r="L24" s="149">
        <f>K24</f>
        <v>3</v>
      </c>
      <c r="N24" s="10"/>
    </row>
    <row r="25" spans="1:16">
      <c r="A25" s="10"/>
      <c r="B25" s="10" t="s">
        <v>95</v>
      </c>
      <c r="D25" s="10"/>
      <c r="E25" s="76"/>
      <c r="F25" s="10"/>
      <c r="G25" s="10"/>
      <c r="H25" s="10"/>
      <c r="J25" s="9" t="s">
        <v>4</v>
      </c>
      <c r="K25" s="86">
        <f>H31</f>
        <v>3.3</v>
      </c>
      <c r="L25" s="149">
        <f>K25</f>
        <v>3.3</v>
      </c>
      <c r="N25" s="10"/>
    </row>
    <row r="26" spans="1:16">
      <c r="A26" s="10"/>
      <c r="B26" s="10" t="s">
        <v>96</v>
      </c>
      <c r="D26" s="10"/>
      <c r="E26" s="76"/>
      <c r="F26" s="10"/>
      <c r="G26" s="10"/>
      <c r="H26" s="10"/>
      <c r="J26" s="9" t="s">
        <v>42</v>
      </c>
      <c r="K26" s="86">
        <f>J31</f>
        <v>0.88</v>
      </c>
      <c r="N26" s="10"/>
    </row>
    <row r="27" spans="1:16">
      <c r="A27" s="10"/>
      <c r="B27" s="10" t="s">
        <v>94</v>
      </c>
      <c r="D27" s="10"/>
      <c r="E27" s="76"/>
      <c r="F27" s="10"/>
      <c r="G27" s="10"/>
      <c r="H27" s="10"/>
      <c r="J27" s="9" t="s">
        <v>42</v>
      </c>
      <c r="K27" s="86">
        <f>VLOOKUP(K25,Dati!A1:B69,2)</f>
        <v>0.89</v>
      </c>
      <c r="L27" s="10"/>
      <c r="N27" s="10"/>
    </row>
    <row r="28" spans="1:16">
      <c r="A28" s="10"/>
      <c r="M28" s="10"/>
      <c r="N28" s="10"/>
    </row>
    <row r="29" spans="1:16" ht="48.75" customHeight="1">
      <c r="A29" s="10"/>
      <c r="B29" s="108" t="s">
        <v>9</v>
      </c>
      <c r="C29" s="108" t="s">
        <v>36</v>
      </c>
      <c r="D29" s="108" t="s">
        <v>24</v>
      </c>
      <c r="E29" s="108" t="s">
        <v>26</v>
      </c>
      <c r="F29" s="108" t="s">
        <v>27</v>
      </c>
      <c r="G29" s="108" t="s">
        <v>28</v>
      </c>
      <c r="H29" s="108" t="s">
        <v>29</v>
      </c>
      <c r="I29" s="108" t="s">
        <v>30</v>
      </c>
      <c r="J29" s="108" t="s">
        <v>103</v>
      </c>
      <c r="K29" s="108" t="s">
        <v>104</v>
      </c>
      <c r="L29" s="108" t="s">
        <v>102</v>
      </c>
      <c r="M29" s="85"/>
      <c r="N29" s="10"/>
    </row>
    <row r="30" spans="1:16" ht="17.25">
      <c r="A30" s="10"/>
      <c r="B30" s="68"/>
      <c r="C30" s="15"/>
      <c r="D30" s="8" t="s">
        <v>25</v>
      </c>
      <c r="E30" s="8" t="s">
        <v>7</v>
      </c>
      <c r="F30" s="8" t="s">
        <v>20</v>
      </c>
      <c r="G30" s="8" t="s">
        <v>4</v>
      </c>
      <c r="H30" s="8" t="s">
        <v>4</v>
      </c>
      <c r="I30" s="8" t="s">
        <v>4</v>
      </c>
      <c r="J30" s="8" t="s">
        <v>32</v>
      </c>
      <c r="K30" s="8" t="s">
        <v>8</v>
      </c>
      <c r="L30" s="8" t="s">
        <v>15</v>
      </c>
      <c r="M30" s="11"/>
      <c r="N30" s="10"/>
    </row>
    <row r="31" spans="1:16">
      <c r="A31" s="102" t="str">
        <f>D31&amp;K24</f>
        <v>1"3</v>
      </c>
      <c r="B31" s="69" t="str">
        <f>VLOOKUP($A$31,Dati!$D$1:$P$62,2,)</f>
        <v>CALEFFI</v>
      </c>
      <c r="C31" s="69" t="str">
        <f>VLOOKUP($A$31,Dati!$D$1:$P$62,3,FALSE)</f>
        <v>SERIE 527</v>
      </c>
      <c r="D31" s="70" t="s">
        <v>43</v>
      </c>
      <c r="E31" s="69">
        <f>VLOOKUP($A$31,Dati!$D$1:$P$62,5,FALSE)</f>
        <v>25</v>
      </c>
      <c r="F31" s="69">
        <f>VLOOKUP($A$31,Dati!$D$1:$P$62,6,FALSE)</f>
        <v>4.9086999999999996</v>
      </c>
      <c r="G31" s="71">
        <f>VLOOKUP($A$31,Dati!$D$1:$P$62,7,FALSE)</f>
        <v>3</v>
      </c>
      <c r="H31" s="69">
        <f>VLOOKUP($A$31,Dati!$D$1:$P$62,8,FALSE)</f>
        <v>3.3</v>
      </c>
      <c r="I31" s="69">
        <f>VLOOKUP($A$31,Dati!$D$1:$P$62,9,FALSE)</f>
        <v>2.4</v>
      </c>
      <c r="J31" s="69">
        <f>VLOOKUP($A$31,Dati!$D$1:$P$62,10,FALSE)</f>
        <v>0.88</v>
      </c>
      <c r="K31" s="72">
        <f>VLOOKUP($A$31,Dati!$D$1:$P$62,11,FALSE)</f>
        <v>873.65</v>
      </c>
      <c r="L31" s="73">
        <f>VLOOKUP($A$31,Dati!$D$1:$P$62,12,FALSE)</f>
        <v>508</v>
      </c>
      <c r="M31" s="84"/>
      <c r="N31" s="10"/>
      <c r="P31" s="74"/>
    </row>
    <row r="32" spans="1:16">
      <c r="A32" s="10"/>
      <c r="B32" s="10"/>
      <c r="C32" s="10"/>
      <c r="D32" s="10"/>
      <c r="E32" s="76"/>
      <c r="F32" s="10"/>
      <c r="G32" s="10"/>
      <c r="H32" s="10"/>
      <c r="I32" s="10"/>
      <c r="J32" s="11"/>
      <c r="K32" s="10"/>
      <c r="L32" s="10"/>
      <c r="M32" s="10"/>
      <c r="N32" s="10"/>
    </row>
    <row r="33" spans="1:14">
      <c r="A33" s="10"/>
      <c r="B33" s="115" t="s">
        <v>48</v>
      </c>
      <c r="C33" s="116"/>
      <c r="D33" s="116"/>
      <c r="E33" s="117"/>
      <c r="F33" s="116"/>
      <c r="G33" s="116"/>
      <c r="H33" s="116"/>
      <c r="I33" s="116"/>
      <c r="J33" s="118"/>
      <c r="K33" s="118"/>
      <c r="L33" s="119"/>
      <c r="M33" s="10"/>
      <c r="N33" s="10"/>
    </row>
    <row r="34" spans="1:14">
      <c r="A34" s="10"/>
      <c r="M34" s="10"/>
      <c r="N34" s="10"/>
    </row>
    <row r="35" spans="1:14" ht="18">
      <c r="A35" s="10"/>
      <c r="D35" s="178" t="s">
        <v>117</v>
      </c>
      <c r="E35" s="174" t="s">
        <v>138</v>
      </c>
      <c r="F35" s="175"/>
      <c r="M35" s="10"/>
      <c r="N35" s="10"/>
    </row>
    <row r="36" spans="1:14" ht="18">
      <c r="A36" s="10"/>
      <c r="D36" s="179"/>
      <c r="E36" s="176" t="s">
        <v>119</v>
      </c>
      <c r="F36" s="177"/>
      <c r="I36" s="13"/>
      <c r="J36" s="6"/>
      <c r="M36" s="10"/>
      <c r="N36" s="10"/>
    </row>
    <row r="37" spans="1:14">
      <c r="A37" s="10"/>
      <c r="D37" s="133"/>
      <c r="E37" s="131"/>
      <c r="F37" s="132"/>
      <c r="I37" s="130" t="s">
        <v>97</v>
      </c>
      <c r="J37" s="166" t="s">
        <v>129</v>
      </c>
      <c r="K37" s="166"/>
      <c r="L37" s="129" t="s">
        <v>136</v>
      </c>
      <c r="M37" s="10"/>
      <c r="N37" s="10"/>
    </row>
    <row r="38" spans="1:14">
      <c r="A38" s="10"/>
      <c r="B38" s="75" t="s">
        <v>145</v>
      </c>
      <c r="C38" s="10"/>
      <c r="D38" s="10"/>
      <c r="E38" s="76"/>
      <c r="F38" s="10"/>
      <c r="G38" s="10"/>
      <c r="H38" s="110">
        <v>1.5</v>
      </c>
      <c r="J38" s="130" t="s">
        <v>89</v>
      </c>
      <c r="K38" s="128" t="s">
        <v>90</v>
      </c>
      <c r="M38" s="10"/>
      <c r="N38" s="10"/>
    </row>
    <row r="39" spans="1:14" ht="18">
      <c r="A39" s="10"/>
      <c r="B39" s="6" t="s">
        <v>144</v>
      </c>
      <c r="I39" s="129" t="s">
        <v>3</v>
      </c>
      <c r="J39" s="126">
        <f>(J40*(J43-J44))/(1-(J41)/(J42))</f>
        <v>6.0450000000000017</v>
      </c>
      <c r="K39" s="126">
        <f>(K40*(J43-J44))/(1-(K41)/(K42))</f>
        <v>33.991562500000008</v>
      </c>
      <c r="L39" s="86">
        <f>D49*H49</f>
        <v>18</v>
      </c>
      <c r="M39" s="10"/>
      <c r="N39" s="10"/>
    </row>
    <row r="40" spans="1:14">
      <c r="A40" s="10"/>
      <c r="B40" s="6" t="s">
        <v>137</v>
      </c>
      <c r="I40" s="129" t="s">
        <v>3</v>
      </c>
      <c r="J40" s="149">
        <f>I11+I12</f>
        <v>62</v>
      </c>
      <c r="K40" s="149">
        <f>I13</f>
        <v>379</v>
      </c>
      <c r="L40" s="86">
        <f>D50*H50</f>
        <v>48</v>
      </c>
      <c r="M40" s="10"/>
      <c r="N40" s="10"/>
    </row>
    <row r="41" spans="1:14" ht="18">
      <c r="A41" s="10"/>
      <c r="B41" s="6" t="s">
        <v>140</v>
      </c>
      <c r="I41" s="129" t="s">
        <v>4</v>
      </c>
      <c r="J41" s="150">
        <f>H38+1</f>
        <v>2.5</v>
      </c>
      <c r="K41" s="150">
        <f>H38+1</f>
        <v>2.5</v>
      </c>
      <c r="L41" s="13">
        <f>H38</f>
        <v>1.5</v>
      </c>
      <c r="M41" s="10"/>
      <c r="N41" s="10"/>
    </row>
    <row r="42" spans="1:14" ht="18">
      <c r="A42" s="10"/>
      <c r="B42" s="6" t="s">
        <v>141</v>
      </c>
      <c r="I42" s="129" t="s">
        <v>4</v>
      </c>
      <c r="J42" s="67">
        <f>G31+(J47/10)+1</f>
        <v>3.9</v>
      </c>
      <c r="K42" s="67">
        <f>G31+(K47/10)+1</f>
        <v>4.0999999999999996</v>
      </c>
      <c r="M42" s="10"/>
      <c r="N42" s="10"/>
    </row>
    <row r="43" spans="1:14" ht="18">
      <c r="A43" s="10"/>
      <c r="B43" s="6" t="s">
        <v>143</v>
      </c>
      <c r="I43" s="128" t="s">
        <v>42</v>
      </c>
      <c r="J43" s="13">
        <f>VLOOKUP(J45,Dati!$W$1:$X$22,2,FALSE)</f>
        <v>3.5900000000000001E-2</v>
      </c>
      <c r="K43" s="13">
        <f>VLOOKUP(K45,Dati!$W$1:$X$22,2,FALSE)</f>
        <v>3.5900000000000001E-2</v>
      </c>
      <c r="M43" s="10"/>
      <c r="N43" s="10"/>
    </row>
    <row r="44" spans="1:14" ht="18">
      <c r="A44" s="10"/>
      <c r="B44" s="6" t="s">
        <v>142</v>
      </c>
      <c r="I44" s="128" t="s">
        <v>42</v>
      </c>
      <c r="J44" s="13">
        <f>VLOOKUP(J46,Dati!$W$1:$X$22,2,FALSE)</f>
        <v>8.9999999999999998E-4</v>
      </c>
      <c r="K44" s="13">
        <f>VLOOKUP(K46,Dati!$W$1:$X$22,2,FALSE)</f>
        <v>8.9999999999999998E-4</v>
      </c>
      <c r="M44" s="10"/>
      <c r="N44" s="10"/>
    </row>
    <row r="45" spans="1:14">
      <c r="A45" s="10"/>
      <c r="B45" s="6" t="s">
        <v>139</v>
      </c>
      <c r="I45" s="129" t="s">
        <v>0</v>
      </c>
      <c r="J45" s="45">
        <v>90</v>
      </c>
      <c r="K45" s="45">
        <v>90</v>
      </c>
      <c r="M45" s="10"/>
      <c r="N45" s="10"/>
    </row>
    <row r="46" spans="1:14">
      <c r="A46" s="10"/>
      <c r="B46" s="6" t="s">
        <v>125</v>
      </c>
      <c r="I46" s="129" t="s">
        <v>0</v>
      </c>
      <c r="J46" s="45">
        <v>15</v>
      </c>
      <c r="K46" s="45">
        <v>15</v>
      </c>
      <c r="M46" s="10"/>
      <c r="N46" s="10"/>
    </row>
    <row r="47" spans="1:14">
      <c r="A47" s="10"/>
      <c r="B47" s="10" t="s">
        <v>108</v>
      </c>
      <c r="D47" s="10"/>
      <c r="E47" s="76"/>
      <c r="F47" s="10"/>
      <c r="G47" s="10"/>
      <c r="H47" s="10"/>
      <c r="I47" s="104" t="s">
        <v>6</v>
      </c>
      <c r="J47" s="96">
        <v>-1</v>
      </c>
      <c r="K47" s="96">
        <v>1</v>
      </c>
      <c r="M47" s="10"/>
      <c r="N47" s="10"/>
    </row>
    <row r="48" spans="1:14">
      <c r="A48" s="10"/>
      <c r="M48" s="10"/>
      <c r="N48" s="10"/>
    </row>
    <row r="49" spans="1:14">
      <c r="A49" s="10"/>
      <c r="B49" s="78" t="s">
        <v>50</v>
      </c>
      <c r="C49" s="14"/>
      <c r="D49" s="79">
        <v>1</v>
      </c>
      <c r="E49" s="80" t="s">
        <v>113</v>
      </c>
      <c r="F49" s="14"/>
      <c r="G49" s="14"/>
      <c r="H49" s="79">
        <v>18</v>
      </c>
      <c r="I49" s="100" t="s">
        <v>115</v>
      </c>
      <c r="J49" s="81"/>
      <c r="K49" s="82"/>
      <c r="L49" s="157">
        <f>D49*H49</f>
        <v>18</v>
      </c>
      <c r="M49" s="10"/>
      <c r="N49" s="10"/>
    </row>
    <row r="50" spans="1:14">
      <c r="A50" s="10"/>
      <c r="B50" s="78" t="s">
        <v>50</v>
      </c>
      <c r="C50" s="14"/>
      <c r="D50" s="79">
        <v>2</v>
      </c>
      <c r="E50" s="80" t="s">
        <v>113</v>
      </c>
      <c r="F50" s="14"/>
      <c r="G50" s="14"/>
      <c r="H50" s="79">
        <v>24</v>
      </c>
      <c r="I50" s="100" t="s">
        <v>114</v>
      </c>
      <c r="J50" s="66"/>
      <c r="K50" s="66"/>
      <c r="L50" s="157">
        <f>D50*H50</f>
        <v>48</v>
      </c>
      <c r="M50" s="10"/>
      <c r="N50" s="10"/>
    </row>
    <row r="51" spans="1:14">
      <c r="A51" s="10"/>
      <c r="B51" s="10"/>
      <c r="C51" s="10"/>
      <c r="D51" s="10"/>
      <c r="E51" s="76"/>
      <c r="F51" s="10"/>
      <c r="G51" s="10"/>
      <c r="H51" s="10"/>
      <c r="I51" s="10"/>
      <c r="J51" s="11"/>
      <c r="K51" s="10"/>
      <c r="L51" s="10"/>
      <c r="M51" s="10"/>
      <c r="N51" s="10"/>
    </row>
    <row r="52" spans="1:14" hidden="1" outlineLevel="1">
      <c r="A52" s="10"/>
      <c r="B52" s="115" t="s">
        <v>48</v>
      </c>
      <c r="C52" s="116"/>
      <c r="D52" s="116"/>
      <c r="E52" s="117"/>
      <c r="F52" s="116"/>
      <c r="G52" s="116"/>
      <c r="H52" s="116"/>
      <c r="I52" s="116"/>
      <c r="J52" s="118"/>
      <c r="K52" s="116"/>
      <c r="L52" s="119"/>
      <c r="M52" s="10"/>
      <c r="N52" s="10"/>
    </row>
    <row r="53" spans="1:14" hidden="1" outlineLevel="1">
      <c r="A53" s="10"/>
      <c r="B53" s="75"/>
      <c r="C53" s="10"/>
      <c r="D53" s="10"/>
      <c r="E53" s="76"/>
      <c r="F53" s="10"/>
      <c r="G53" s="10"/>
      <c r="H53" s="10"/>
      <c r="I53" s="10"/>
      <c r="J53" s="11"/>
      <c r="K53" s="10"/>
      <c r="L53" s="10"/>
      <c r="M53" s="10"/>
      <c r="N53" s="10"/>
    </row>
    <row r="54" spans="1:14" hidden="1" outlineLevel="1">
      <c r="A54" s="10"/>
      <c r="B54" s="10"/>
      <c r="C54" s="10"/>
      <c r="D54" s="167" t="s">
        <v>2</v>
      </c>
      <c r="E54" s="77" t="s">
        <v>5</v>
      </c>
      <c r="F54" s="10"/>
      <c r="G54" s="10"/>
      <c r="H54" s="10"/>
      <c r="I54" s="10"/>
      <c r="J54" s="104"/>
      <c r="L54" s="10"/>
      <c r="M54" s="10"/>
      <c r="N54" s="10"/>
    </row>
    <row r="55" spans="1:14" ht="18" hidden="1" outlineLevel="1">
      <c r="A55" s="10"/>
      <c r="B55" s="10"/>
      <c r="C55" s="10"/>
      <c r="D55" s="168"/>
      <c r="E55" s="105" t="s">
        <v>49</v>
      </c>
      <c r="F55" s="10"/>
      <c r="G55" s="10"/>
      <c r="H55" s="10"/>
      <c r="I55" s="10"/>
      <c r="J55" s="104"/>
      <c r="K55" s="10"/>
      <c r="L55" s="10"/>
      <c r="M55" s="10"/>
      <c r="N55" s="10"/>
    </row>
    <row r="56" spans="1:14" hidden="1" outlineLevel="1">
      <c r="A56" s="10"/>
      <c r="B56" s="10"/>
      <c r="C56" s="10"/>
      <c r="D56" s="103"/>
      <c r="E56" s="9"/>
      <c r="F56" s="10"/>
      <c r="G56" s="10"/>
      <c r="H56" s="10"/>
      <c r="I56" s="9" t="s">
        <v>97</v>
      </c>
      <c r="J56" s="166" t="s">
        <v>129</v>
      </c>
      <c r="K56" s="166"/>
      <c r="L56" s="129" t="s">
        <v>136</v>
      </c>
      <c r="M56" s="166"/>
      <c r="N56" s="166"/>
    </row>
    <row r="57" spans="1:14" hidden="1" outlineLevel="1">
      <c r="A57" s="10"/>
      <c r="B57" s="75" t="s">
        <v>145</v>
      </c>
      <c r="C57" s="10"/>
      <c r="D57" s="10"/>
      <c r="E57" s="76"/>
      <c r="F57" s="10"/>
      <c r="G57" s="10"/>
      <c r="H57" s="110">
        <v>1.5</v>
      </c>
      <c r="J57" s="9" t="s">
        <v>89</v>
      </c>
      <c r="K57" s="9" t="s">
        <v>90</v>
      </c>
      <c r="M57" s="9"/>
      <c r="N57" s="9"/>
    </row>
    <row r="58" spans="1:14" hidden="1" outlineLevel="1">
      <c r="A58" s="10"/>
      <c r="B58" s="191" t="s">
        <v>98</v>
      </c>
      <c r="C58" s="173"/>
      <c r="D58" s="173"/>
      <c r="E58" s="173"/>
      <c r="F58" s="173"/>
      <c r="G58" s="173"/>
      <c r="H58" s="151"/>
      <c r="I58" s="9" t="s">
        <v>3</v>
      </c>
      <c r="J58" s="101">
        <f>(J61/(1-(J59/J60)))</f>
        <v>5.5113737500000015</v>
      </c>
      <c r="K58" s="101">
        <f>(K61/(1-(J59/J60)))</f>
        <v>33.690494375000007</v>
      </c>
      <c r="L58" s="86">
        <f>D66*H66</f>
        <v>8</v>
      </c>
      <c r="M58" s="101"/>
      <c r="N58" s="101"/>
    </row>
    <row r="59" spans="1:14" ht="16.5" hidden="1" customHeight="1" outlineLevel="1">
      <c r="A59" s="10"/>
      <c r="B59" s="187" t="s">
        <v>133</v>
      </c>
      <c r="C59" s="181"/>
      <c r="D59" s="181"/>
      <c r="E59" s="181"/>
      <c r="F59" s="181"/>
      <c r="G59" s="181"/>
      <c r="H59" s="181"/>
      <c r="I59" s="104" t="s">
        <v>4</v>
      </c>
      <c r="J59" s="99">
        <f>H57+1</f>
        <v>2.5</v>
      </c>
      <c r="K59" s="99">
        <f>H57+1</f>
        <v>2.5</v>
      </c>
      <c r="L59" s="86">
        <f>D67*H67</f>
        <v>18</v>
      </c>
      <c r="N59" s="10"/>
    </row>
    <row r="60" spans="1:14" ht="18.75" hidden="1" customHeight="1" outlineLevel="1">
      <c r="A60" s="10"/>
      <c r="B60" s="192" t="s">
        <v>134</v>
      </c>
      <c r="C60" s="181"/>
      <c r="D60" s="181"/>
      <c r="E60" s="181"/>
      <c r="F60" s="181"/>
      <c r="G60" s="181"/>
      <c r="H60" s="181"/>
      <c r="I60" s="104" t="s">
        <v>4</v>
      </c>
      <c r="J60" s="93">
        <f>G31+(J64/10)+1</f>
        <v>4.0999999999999996</v>
      </c>
      <c r="K60" s="93">
        <f>H31+(K64/10)+1</f>
        <v>4.4000000000000004</v>
      </c>
      <c r="N60" s="10"/>
    </row>
    <row r="61" spans="1:14" hidden="1" outlineLevel="1">
      <c r="A61" s="10"/>
      <c r="B61" s="180" t="s">
        <v>99</v>
      </c>
      <c r="C61" s="188"/>
      <c r="D61" s="188"/>
      <c r="E61" s="188"/>
      <c r="F61" s="188"/>
      <c r="G61" s="188"/>
      <c r="H61" s="188"/>
      <c r="I61" s="104" t="s">
        <v>3</v>
      </c>
      <c r="J61" s="93">
        <f>(I11+I12)*(J62/100)</f>
        <v>2.1507800000000001</v>
      </c>
      <c r="K61" s="93">
        <f>I13*(J62/100)</f>
        <v>13.147509999999999</v>
      </c>
      <c r="N61" s="10"/>
    </row>
    <row r="62" spans="1:14" hidden="1" outlineLevel="1">
      <c r="A62" s="10"/>
      <c r="B62" s="187" t="s">
        <v>105</v>
      </c>
      <c r="C62" s="181"/>
      <c r="D62" s="181"/>
      <c r="E62" s="181"/>
      <c r="F62" s="181"/>
      <c r="G62" s="181"/>
      <c r="H62" s="181"/>
      <c r="I62" s="9" t="s">
        <v>42</v>
      </c>
      <c r="J62" s="94">
        <f>(0.31+((3.9*10^-4)*(J63^2)))</f>
        <v>3.4689999999999999</v>
      </c>
      <c r="K62" s="94">
        <f>(0.31+((3.9*10^-4)*(K63^2)))</f>
        <v>3.4689999999999999</v>
      </c>
      <c r="N62" s="10"/>
    </row>
    <row r="63" spans="1:14" ht="15" hidden="1" customHeight="1" outlineLevel="1">
      <c r="A63" s="10"/>
      <c r="B63" s="187" t="s">
        <v>146</v>
      </c>
      <c r="C63" s="188"/>
      <c r="D63" s="188"/>
      <c r="E63" s="188"/>
      <c r="F63" s="188"/>
      <c r="G63" s="188"/>
      <c r="H63" s="188"/>
      <c r="I63" s="104" t="s">
        <v>0</v>
      </c>
      <c r="J63" s="95">
        <v>90</v>
      </c>
      <c r="K63" s="95">
        <v>90</v>
      </c>
      <c r="N63" s="10"/>
    </row>
    <row r="64" spans="1:14" hidden="1" outlineLevel="1">
      <c r="A64" s="10"/>
      <c r="B64" s="10" t="s">
        <v>108</v>
      </c>
      <c r="D64" s="10"/>
      <c r="E64" s="76"/>
      <c r="F64" s="10"/>
      <c r="G64" s="10"/>
      <c r="H64" s="10"/>
      <c r="I64" s="104" t="s">
        <v>6</v>
      </c>
      <c r="J64" s="96">
        <v>1</v>
      </c>
      <c r="K64" s="96">
        <v>1</v>
      </c>
      <c r="N64" s="10"/>
    </row>
    <row r="65" spans="1:14" hidden="1" outlineLevel="1">
      <c r="A65" s="10"/>
      <c r="N65" s="10"/>
    </row>
    <row r="66" spans="1:14" hidden="1" outlineLevel="1">
      <c r="A66" s="10"/>
      <c r="B66" s="78" t="s">
        <v>50</v>
      </c>
      <c r="C66" s="14"/>
      <c r="D66" s="79">
        <v>1</v>
      </c>
      <c r="E66" s="80" t="s">
        <v>113</v>
      </c>
      <c r="F66" s="14"/>
      <c r="G66" s="14"/>
      <c r="H66" s="79">
        <v>8</v>
      </c>
      <c r="I66" s="100" t="s">
        <v>115</v>
      </c>
      <c r="J66" s="81"/>
      <c r="K66" s="82"/>
      <c r="L66" s="69">
        <f>D66*H66</f>
        <v>8</v>
      </c>
      <c r="N66" s="86"/>
    </row>
    <row r="67" spans="1:14" hidden="1" outlineLevel="1">
      <c r="A67" s="10"/>
      <c r="B67" s="78" t="s">
        <v>50</v>
      </c>
      <c r="C67" s="14"/>
      <c r="D67" s="79">
        <v>1</v>
      </c>
      <c r="E67" s="80" t="s">
        <v>113</v>
      </c>
      <c r="F67" s="14"/>
      <c r="G67" s="14"/>
      <c r="H67" s="79">
        <v>18</v>
      </c>
      <c r="I67" s="100" t="s">
        <v>114</v>
      </c>
      <c r="J67" s="66"/>
      <c r="K67" s="66"/>
      <c r="L67" s="69">
        <f>D67*H67</f>
        <v>18</v>
      </c>
      <c r="N67" s="86"/>
    </row>
    <row r="68" spans="1:14" hidden="1" outlineLevel="1">
      <c r="A68" s="10"/>
      <c r="B68" s="144"/>
      <c r="C68" s="10"/>
      <c r="D68" s="145"/>
      <c r="E68" s="105"/>
      <c r="F68" s="10"/>
      <c r="G68" s="10"/>
      <c r="H68" s="145"/>
      <c r="I68" s="75"/>
      <c r="J68" s="11"/>
      <c r="K68" s="11"/>
      <c r="L68" s="86"/>
      <c r="N68" s="86"/>
    </row>
    <row r="69" spans="1:14" collapsed="1">
      <c r="A69" s="10"/>
      <c r="B69" s="115" t="s">
        <v>51</v>
      </c>
      <c r="C69" s="116"/>
      <c r="D69" s="116"/>
      <c r="E69" s="117"/>
      <c r="F69" s="116"/>
      <c r="G69" s="116"/>
      <c r="H69" s="116"/>
      <c r="I69" s="116"/>
      <c r="J69" s="118"/>
      <c r="K69" s="118"/>
      <c r="L69" s="119"/>
      <c r="M69" s="10"/>
      <c r="N69" s="10"/>
    </row>
    <row r="70" spans="1:14">
      <c r="A70" s="10"/>
      <c r="B70" s="10"/>
      <c r="C70" s="10"/>
      <c r="D70" s="10"/>
      <c r="E70" s="76"/>
      <c r="F70" s="10"/>
      <c r="G70" s="10"/>
      <c r="H70" s="10"/>
      <c r="I70" s="10"/>
      <c r="J70" s="11"/>
      <c r="K70" s="11"/>
      <c r="L70" s="10"/>
      <c r="M70" s="10"/>
      <c r="N70" s="10"/>
    </row>
    <row r="71" spans="1:14">
      <c r="A71" s="10"/>
      <c r="B71" s="10"/>
      <c r="C71" s="10"/>
      <c r="D71" s="57" t="s">
        <v>52</v>
      </c>
      <c r="E71" s="105" t="s">
        <v>53</v>
      </c>
      <c r="F71" s="10"/>
      <c r="G71" s="10"/>
      <c r="H71" s="10"/>
      <c r="I71" s="10"/>
      <c r="J71" s="11"/>
      <c r="K71" s="11"/>
      <c r="L71" s="10"/>
      <c r="M71" s="10"/>
      <c r="N71" s="10"/>
    </row>
    <row r="72" spans="1:14">
      <c r="A72" s="10"/>
      <c r="B72" s="10"/>
      <c r="C72" s="10"/>
      <c r="D72" s="10"/>
      <c r="E72" s="76"/>
      <c r="F72" s="10"/>
      <c r="G72" s="10"/>
      <c r="H72" s="10"/>
      <c r="I72" s="10"/>
      <c r="J72" s="9" t="s">
        <v>97</v>
      </c>
      <c r="K72" s="9" t="s">
        <v>1</v>
      </c>
      <c r="L72" s="131" t="s">
        <v>136</v>
      </c>
      <c r="M72" s="9"/>
      <c r="N72" s="10"/>
    </row>
    <row r="73" spans="1:14">
      <c r="A73" s="10"/>
      <c r="B73" s="107" t="s">
        <v>151</v>
      </c>
      <c r="C73" s="10"/>
      <c r="D73" s="10"/>
      <c r="E73" s="76"/>
      <c r="F73" s="10"/>
      <c r="G73" s="10"/>
      <c r="H73" s="10"/>
      <c r="I73" s="10"/>
      <c r="J73" s="9" t="s">
        <v>7</v>
      </c>
      <c r="K73" s="92">
        <f>SQRT(K75/1.163)</f>
        <v>16.060932985281259</v>
      </c>
      <c r="L73" s="92">
        <f>D78</f>
        <v>21.7</v>
      </c>
      <c r="M73" s="10"/>
      <c r="N73" s="10"/>
    </row>
    <row r="74" spans="1:14">
      <c r="A74" s="10"/>
      <c r="B74" s="156" t="s">
        <v>148</v>
      </c>
      <c r="C74" s="10"/>
      <c r="D74" s="10"/>
      <c r="E74" s="76"/>
      <c r="F74" s="10"/>
      <c r="G74" s="10"/>
      <c r="H74" s="10"/>
      <c r="I74" s="75"/>
      <c r="J74" s="6"/>
      <c r="L74" s="159">
        <f>D78</f>
        <v>21.7</v>
      </c>
      <c r="M74" s="10"/>
      <c r="N74" s="10"/>
    </row>
    <row r="75" spans="1:14">
      <c r="A75" s="10"/>
      <c r="B75" s="107" t="s">
        <v>93</v>
      </c>
      <c r="C75" s="10"/>
      <c r="D75" s="10"/>
      <c r="E75" s="76"/>
      <c r="F75" s="10"/>
      <c r="G75" s="10"/>
      <c r="H75" s="10"/>
      <c r="I75" s="10"/>
      <c r="J75" s="9" t="s">
        <v>15</v>
      </c>
      <c r="K75" s="90">
        <f>I8</f>
        <v>300</v>
      </c>
      <c r="M75" s="10"/>
      <c r="N75" s="10"/>
    </row>
    <row r="76" spans="1:14">
      <c r="A76" s="10"/>
      <c r="M76" s="10"/>
      <c r="N76" s="10"/>
    </row>
    <row r="77" spans="1:14">
      <c r="A77" s="10"/>
      <c r="B77" s="182" t="s">
        <v>110</v>
      </c>
      <c r="C77" s="184"/>
      <c r="D77" s="182" t="s">
        <v>109</v>
      </c>
      <c r="E77" s="183"/>
      <c r="F77" s="182" t="s">
        <v>135</v>
      </c>
      <c r="G77" s="183"/>
      <c r="H77" s="183"/>
      <c r="I77" s="183"/>
      <c r="J77" s="184"/>
      <c r="K77" s="130"/>
      <c r="L77" s="152"/>
      <c r="M77" s="10"/>
      <c r="N77" s="10"/>
    </row>
    <row r="78" spans="1:14">
      <c r="A78" s="10"/>
      <c r="B78" s="111" t="s">
        <v>40</v>
      </c>
      <c r="C78" s="112" t="s">
        <v>58</v>
      </c>
      <c r="D78" s="114">
        <f>VLOOKUP(B78,Dati!R2:W13,3,FALSE)</f>
        <v>21.7</v>
      </c>
      <c r="E78" s="112" t="s">
        <v>7</v>
      </c>
      <c r="F78" s="189" t="s">
        <v>149</v>
      </c>
      <c r="G78" s="190"/>
      <c r="H78" s="190"/>
      <c r="I78" s="113">
        <f>D78*1.5</f>
        <v>32.549999999999997</v>
      </c>
      <c r="J78" s="158" t="s">
        <v>7</v>
      </c>
      <c r="M78" s="10"/>
      <c r="N78" s="10"/>
    </row>
    <row r="79" spans="1:14">
      <c r="A79" s="10"/>
      <c r="B79" s="10"/>
      <c r="C79" s="10"/>
      <c r="D79" s="10"/>
      <c r="E79" s="76"/>
      <c r="F79" s="10"/>
      <c r="G79" s="10"/>
      <c r="H79" s="10"/>
      <c r="I79" s="10"/>
      <c r="J79" s="11"/>
      <c r="K79" s="10"/>
      <c r="L79" s="10"/>
      <c r="M79" s="10"/>
      <c r="N79" s="10"/>
    </row>
    <row r="80" spans="1:14" outlineLevel="1">
      <c r="A80" s="10"/>
      <c r="B80" s="115" t="s">
        <v>88</v>
      </c>
      <c r="C80" s="116"/>
      <c r="D80" s="116"/>
      <c r="E80" s="117"/>
      <c r="F80" s="116"/>
      <c r="G80" s="116"/>
      <c r="H80" s="116"/>
      <c r="I80" s="116"/>
      <c r="J80" s="118"/>
      <c r="K80" s="118"/>
      <c r="L80" s="119"/>
      <c r="M80" s="10"/>
      <c r="N80" s="10"/>
    </row>
    <row r="81" spans="1:14" outlineLevel="1">
      <c r="A81" s="10"/>
      <c r="B81" s="10"/>
      <c r="C81" s="10"/>
      <c r="D81" s="10"/>
      <c r="E81" s="76"/>
      <c r="F81" s="10"/>
      <c r="G81" s="10"/>
      <c r="H81" s="10"/>
      <c r="I81" s="10"/>
      <c r="J81" s="11"/>
      <c r="K81" s="10"/>
      <c r="L81" s="10"/>
      <c r="M81" s="10"/>
      <c r="N81" s="10"/>
    </row>
    <row r="82" spans="1:14" outlineLevel="1">
      <c r="A82" s="10"/>
      <c r="B82" s="10"/>
      <c r="C82" s="10"/>
      <c r="D82" s="57" t="s">
        <v>52</v>
      </c>
      <c r="E82" s="105" t="s">
        <v>86</v>
      </c>
      <c r="F82" s="10"/>
      <c r="G82" s="10"/>
      <c r="H82" s="10"/>
      <c r="I82" s="10"/>
      <c r="J82" s="11"/>
      <c r="K82" s="10"/>
      <c r="L82" s="10"/>
      <c r="M82" s="10"/>
      <c r="N82" s="10"/>
    </row>
    <row r="83" spans="1:14" outlineLevel="1">
      <c r="A83" s="10"/>
      <c r="B83" s="10"/>
      <c r="C83" s="10"/>
      <c r="D83" s="10"/>
      <c r="E83" s="76"/>
      <c r="F83" s="10"/>
      <c r="G83" s="10"/>
      <c r="H83" s="10"/>
      <c r="I83" s="10"/>
      <c r="J83" s="9" t="s">
        <v>97</v>
      </c>
      <c r="K83" s="9" t="s">
        <v>1</v>
      </c>
      <c r="L83" s="129" t="s">
        <v>136</v>
      </c>
      <c r="N83" s="10"/>
    </row>
    <row r="84" spans="1:14" ht="15.75" customHeight="1" outlineLevel="1">
      <c r="A84" s="10"/>
      <c r="B84" s="180" t="s">
        <v>147</v>
      </c>
      <c r="C84" s="181"/>
      <c r="D84" s="181"/>
      <c r="E84" s="181"/>
      <c r="F84" s="181"/>
      <c r="G84" s="181"/>
      <c r="H84" s="181"/>
      <c r="I84" s="181"/>
      <c r="J84" s="104" t="s">
        <v>7</v>
      </c>
      <c r="K84" s="97">
        <f>SQRT(K86/5)</f>
        <v>10.954451150103322</v>
      </c>
      <c r="L84" s="11">
        <f>E91</f>
        <v>15</v>
      </c>
      <c r="N84" s="10"/>
    </row>
    <row r="85" spans="1:14" outlineLevel="1">
      <c r="A85" s="10"/>
      <c r="B85" s="185" t="s">
        <v>150</v>
      </c>
      <c r="C85" s="186"/>
      <c r="D85" s="186"/>
      <c r="E85" s="186"/>
      <c r="F85" s="186"/>
      <c r="G85" s="186"/>
      <c r="H85" s="186"/>
      <c r="I85" s="186"/>
      <c r="J85" s="186"/>
      <c r="K85" s="105"/>
      <c r="L85" s="11">
        <f>E91</f>
        <v>15</v>
      </c>
      <c r="N85" s="10"/>
    </row>
    <row r="86" spans="1:14" outlineLevel="1">
      <c r="A86" s="10"/>
      <c r="B86" s="107" t="s">
        <v>100</v>
      </c>
      <c r="C86" s="10"/>
      <c r="D86" s="10"/>
      <c r="E86" s="76"/>
      <c r="F86" s="10"/>
      <c r="G86" s="10"/>
      <c r="H86" s="10"/>
      <c r="I86" s="10"/>
      <c r="J86" s="9" t="s">
        <v>3</v>
      </c>
      <c r="K86" s="96">
        <v>600</v>
      </c>
      <c r="L86" s="10"/>
      <c r="N86" s="10"/>
    </row>
    <row r="87" spans="1:14" outlineLevel="1">
      <c r="A87" s="10"/>
      <c r="B87" s="107" t="s">
        <v>101</v>
      </c>
      <c r="C87" s="10"/>
      <c r="D87" s="10"/>
      <c r="E87" s="76"/>
      <c r="F87" s="10"/>
      <c r="G87" s="10"/>
      <c r="H87" s="10"/>
      <c r="I87" s="10"/>
      <c r="J87" s="9" t="s">
        <v>4</v>
      </c>
      <c r="K87" s="98">
        <v>6</v>
      </c>
      <c r="M87" s="10"/>
      <c r="N87" s="10"/>
    </row>
    <row r="88" spans="1:14" s="153" customFormat="1" outlineLevel="1">
      <c r="A88" s="102"/>
      <c r="L88" s="10"/>
      <c r="M88" s="102"/>
      <c r="N88" s="102"/>
    </row>
    <row r="89" spans="1:14" ht="45" outlineLevel="1">
      <c r="A89" s="10"/>
      <c r="B89" s="108" t="s">
        <v>9</v>
      </c>
      <c r="C89" s="108" t="s">
        <v>36</v>
      </c>
      <c r="D89" s="108" t="s">
        <v>24</v>
      </c>
      <c r="E89" s="154" t="s">
        <v>26</v>
      </c>
      <c r="F89" s="108" t="s">
        <v>27</v>
      </c>
      <c r="G89" s="108" t="s">
        <v>28</v>
      </c>
      <c r="H89" s="108" t="s">
        <v>29</v>
      </c>
      <c r="I89" s="108" t="s">
        <v>30</v>
      </c>
      <c r="K89" s="85"/>
      <c r="L89" s="9"/>
      <c r="M89" s="9"/>
      <c r="N89" s="10"/>
    </row>
    <row r="90" spans="1:14" ht="17.25" outlineLevel="1">
      <c r="A90" s="10"/>
      <c r="B90" s="68"/>
      <c r="C90" s="15"/>
      <c r="D90" s="8" t="s">
        <v>25</v>
      </c>
      <c r="E90" s="8" t="s">
        <v>7</v>
      </c>
      <c r="F90" s="8" t="s">
        <v>20</v>
      </c>
      <c r="G90" s="8" t="s">
        <v>4</v>
      </c>
      <c r="H90" s="8" t="s">
        <v>4</v>
      </c>
      <c r="I90" s="8" t="s">
        <v>4</v>
      </c>
      <c r="K90" s="148"/>
      <c r="L90" s="10"/>
      <c r="M90" s="11"/>
      <c r="N90" s="10"/>
    </row>
    <row r="91" spans="1:14" outlineLevel="1">
      <c r="A91" s="10" t="str">
        <f>D91&amp;(K87)</f>
        <v>1/2"6</v>
      </c>
      <c r="B91" s="69" t="str">
        <f>VLOOKUP($A$91,Dati!$D$1:$P$62,2,FALSE)</f>
        <v>CALEFFI</v>
      </c>
      <c r="C91" s="69" t="s">
        <v>153</v>
      </c>
      <c r="D91" s="70" t="s">
        <v>39</v>
      </c>
      <c r="E91" s="69">
        <f>VLOOKUP($A$91,Dati!$D$1:$P$62,5,FALSE)</f>
        <v>15</v>
      </c>
      <c r="F91" s="69">
        <f>VLOOKUP($A$91,Dati!$D$1:$P$62,6,FALSE)</f>
        <v>1.7669999999999999</v>
      </c>
      <c r="G91" s="71">
        <f>VLOOKUP($A$91,Dati!$D$1:$P$62,7,FALSE)</f>
        <v>6</v>
      </c>
      <c r="H91" s="69">
        <f>VLOOKUP($A$91,Dati!$D$1:$P$62,8,FALSE)</f>
        <v>6.6</v>
      </c>
      <c r="I91" s="69">
        <f>VLOOKUP($A$91,Dati!$D$1:$P$62,9,FALSE)</f>
        <v>4.8</v>
      </c>
      <c r="L91" s="10"/>
      <c r="M91" s="84"/>
      <c r="N91" s="10"/>
    </row>
    <row r="92" spans="1:14" outlineLevel="1">
      <c r="A92" s="10"/>
      <c r="B92" s="10"/>
      <c r="C92" s="10"/>
      <c r="D92" s="10"/>
      <c r="E92" s="76"/>
      <c r="F92" s="10"/>
      <c r="G92" s="10"/>
      <c r="H92" s="106"/>
      <c r="I92" s="10"/>
      <c r="J92" s="11"/>
      <c r="K92" s="10"/>
      <c r="L92" s="10"/>
      <c r="M92" s="10"/>
      <c r="N92" s="10"/>
    </row>
    <row r="93" spans="1:14" outlineLevel="1">
      <c r="A93" s="10"/>
      <c r="B93" s="115" t="s">
        <v>87</v>
      </c>
      <c r="C93" s="116"/>
      <c r="D93" s="116"/>
      <c r="E93" s="117"/>
      <c r="F93" s="116"/>
      <c r="G93" s="116"/>
      <c r="H93" s="116"/>
      <c r="I93" s="116"/>
      <c r="J93" s="118"/>
      <c r="K93" s="118"/>
      <c r="L93" s="119"/>
      <c r="M93" s="10"/>
      <c r="N93" s="10"/>
    </row>
    <row r="94" spans="1:14" outlineLevel="1"/>
    <row r="95" spans="1:14" ht="18" outlineLevel="1">
      <c r="D95" s="178" t="s">
        <v>117</v>
      </c>
      <c r="E95" s="174" t="s">
        <v>118</v>
      </c>
      <c r="F95" s="175"/>
    </row>
    <row r="96" spans="1:14" ht="18" outlineLevel="1">
      <c r="D96" s="179"/>
      <c r="E96" s="176" t="s">
        <v>119</v>
      </c>
      <c r="F96" s="177"/>
    </row>
    <row r="97" spans="2:12" outlineLevel="1">
      <c r="D97" s="133"/>
      <c r="E97" s="131"/>
      <c r="F97" s="132"/>
    </row>
    <row r="98" spans="2:12" outlineLevel="1">
      <c r="B98" s="75" t="s">
        <v>145</v>
      </c>
      <c r="C98" s="10"/>
      <c r="D98" s="10"/>
      <c r="E98" s="76"/>
      <c r="F98" s="10"/>
      <c r="G98" s="10"/>
      <c r="H98" s="110">
        <v>3.5</v>
      </c>
      <c r="J98" s="9" t="s">
        <v>97</v>
      </c>
      <c r="K98" s="130" t="s">
        <v>1</v>
      </c>
      <c r="L98" s="129" t="s">
        <v>136</v>
      </c>
    </row>
    <row r="99" spans="2:12" ht="18" outlineLevel="1">
      <c r="B99" s="6" t="s">
        <v>120</v>
      </c>
      <c r="J99" s="7" t="s">
        <v>3</v>
      </c>
      <c r="K99" s="126">
        <f>(K100*(K101-K102))/(1-(K103)/(K104))</f>
        <v>28.056000000000001</v>
      </c>
      <c r="L99" s="86">
        <f>D108*H108</f>
        <v>36</v>
      </c>
    </row>
    <row r="100" spans="2:12" ht="18" outlineLevel="1">
      <c r="B100" s="6" t="s">
        <v>121</v>
      </c>
      <c r="J100" s="7" t="s">
        <v>3</v>
      </c>
      <c r="K100" s="13">
        <f>K86</f>
        <v>600</v>
      </c>
    </row>
    <row r="101" spans="2:12" ht="18" outlineLevel="1">
      <c r="B101" s="6" t="s">
        <v>122</v>
      </c>
      <c r="J101" s="9" t="s">
        <v>42</v>
      </c>
      <c r="K101" s="13">
        <f>VLOOKUP(K105,Dati!W1:X22,2,FALSE)</f>
        <v>1.7000000000000001E-2</v>
      </c>
    </row>
    <row r="102" spans="2:12" ht="18" outlineLevel="1">
      <c r="B102" s="6" t="s">
        <v>123</v>
      </c>
      <c r="J102" s="9" t="s">
        <v>42</v>
      </c>
      <c r="K102" s="13">
        <f>VLOOKUP(K106,Dati!W2:X23,2,FALSE)</f>
        <v>2.9999999999999997E-4</v>
      </c>
    </row>
    <row r="103" spans="2:12" ht="18" outlineLevel="1">
      <c r="B103" s="6" t="s">
        <v>140</v>
      </c>
      <c r="J103" s="7" t="s">
        <v>4</v>
      </c>
      <c r="K103" s="150">
        <f>H98+1</f>
        <v>4.5</v>
      </c>
    </row>
    <row r="104" spans="2:12" ht="18" outlineLevel="1">
      <c r="B104" s="6" t="s">
        <v>141</v>
      </c>
      <c r="J104" s="7" t="s">
        <v>4</v>
      </c>
      <c r="K104" s="67">
        <f>G91+1</f>
        <v>7</v>
      </c>
    </row>
    <row r="105" spans="2:12" outlineLevel="1">
      <c r="B105" s="6" t="s">
        <v>124</v>
      </c>
      <c r="J105" s="7" t="s">
        <v>0</v>
      </c>
      <c r="K105" s="45">
        <v>60</v>
      </c>
    </row>
    <row r="106" spans="2:12" outlineLevel="1">
      <c r="B106" s="6" t="s">
        <v>125</v>
      </c>
      <c r="J106" s="7" t="s">
        <v>0</v>
      </c>
      <c r="K106" s="45">
        <v>10</v>
      </c>
    </row>
    <row r="107" spans="2:12" outlineLevel="1"/>
    <row r="108" spans="2:12" outlineLevel="1">
      <c r="B108" s="78" t="s">
        <v>50</v>
      </c>
      <c r="C108" s="14"/>
      <c r="D108" s="79">
        <v>2</v>
      </c>
      <c r="E108" s="80" t="s">
        <v>113</v>
      </c>
      <c r="F108" s="14"/>
      <c r="G108" s="14"/>
      <c r="H108" s="79">
        <v>18</v>
      </c>
      <c r="I108" s="100" t="s">
        <v>128</v>
      </c>
      <c r="J108" s="81"/>
      <c r="K108" s="82"/>
      <c r="L108" s="69">
        <f>D108*H108</f>
        <v>36</v>
      </c>
    </row>
    <row r="109" spans="2:12" ht="15" customHeight="1"/>
    <row r="110" spans="2:12" ht="59.25" customHeight="1">
      <c r="B110" s="169" t="s">
        <v>132</v>
      </c>
      <c r="C110" s="170"/>
      <c r="D110" s="170"/>
      <c r="E110" s="170"/>
      <c r="F110" s="170"/>
      <c r="G110" s="170"/>
      <c r="H110" s="170"/>
      <c r="I110" s="170"/>
      <c r="J110" s="170"/>
      <c r="K110" s="170"/>
      <c r="L110" s="171"/>
    </row>
    <row r="111" spans="2:12">
      <c r="B111" s="127"/>
      <c r="C111" s="160"/>
      <c r="D111" s="160"/>
      <c r="E111" s="161"/>
      <c r="F111" s="160"/>
      <c r="G111" s="160"/>
      <c r="H111" s="160"/>
      <c r="I111" s="160"/>
      <c r="J111" s="162"/>
      <c r="K111" s="160"/>
      <c r="L111" s="160"/>
    </row>
    <row r="112" spans="2:12" ht="12" customHeight="1">
      <c r="B112" s="153"/>
      <c r="C112" s="153"/>
      <c r="D112" s="153"/>
      <c r="E112" s="163"/>
      <c r="F112" s="153"/>
      <c r="G112" s="153"/>
      <c r="H112" s="153"/>
      <c r="I112" s="153" t="s">
        <v>131</v>
      </c>
      <c r="J112" s="150"/>
      <c r="K112" s="153"/>
      <c r="L112" s="153"/>
    </row>
    <row r="113" spans="2:12">
      <c r="B113" s="153"/>
      <c r="C113" s="153"/>
      <c r="D113" s="153"/>
      <c r="E113" s="163"/>
      <c r="F113" s="153"/>
      <c r="G113" s="153"/>
      <c r="H113" s="153"/>
      <c r="I113" s="153"/>
      <c r="J113" s="150"/>
      <c r="K113" s="153"/>
      <c r="L113" s="153"/>
    </row>
    <row r="114" spans="2:12" ht="15" customHeight="1">
      <c r="B114" s="153"/>
      <c r="C114" s="153"/>
      <c r="D114" s="153"/>
      <c r="E114" s="163"/>
      <c r="F114" s="153"/>
      <c r="G114" s="153"/>
      <c r="H114" s="153"/>
      <c r="I114" s="153"/>
      <c r="J114" s="150"/>
      <c r="K114" s="153"/>
      <c r="L114" s="153"/>
    </row>
    <row r="115" spans="2:12" ht="15" customHeight="1">
      <c r="B115" s="153"/>
      <c r="C115" s="153"/>
      <c r="D115" s="153"/>
      <c r="E115" s="163"/>
      <c r="F115" s="153"/>
      <c r="G115" s="153"/>
      <c r="H115" s="164"/>
      <c r="I115" s="164"/>
      <c r="J115" s="164"/>
      <c r="K115" s="165"/>
      <c r="L115" s="153"/>
    </row>
    <row r="116" spans="2:12" ht="15" customHeight="1"/>
  </sheetData>
  <mergeCells count="24">
    <mergeCell ref="B63:H63"/>
    <mergeCell ref="J56:K56"/>
    <mergeCell ref="F78:H78"/>
    <mergeCell ref="B58:G58"/>
    <mergeCell ref="B59:H59"/>
    <mergeCell ref="B60:H60"/>
    <mergeCell ref="B61:H61"/>
    <mergeCell ref="B62:H62"/>
    <mergeCell ref="M56:N56"/>
    <mergeCell ref="D54:D55"/>
    <mergeCell ref="B110:L110"/>
    <mergeCell ref="B21:I21"/>
    <mergeCell ref="E95:F95"/>
    <mergeCell ref="E96:F96"/>
    <mergeCell ref="D95:D96"/>
    <mergeCell ref="B84:I84"/>
    <mergeCell ref="D77:E77"/>
    <mergeCell ref="B77:C77"/>
    <mergeCell ref="F77:J77"/>
    <mergeCell ref="D35:D36"/>
    <mergeCell ref="E35:F35"/>
    <mergeCell ref="E36:F36"/>
    <mergeCell ref="B85:J85"/>
    <mergeCell ref="J37:K37"/>
  </mergeCells>
  <conditionalFormatting sqref="L85">
    <cfRule type="iconSet" priority="28">
      <iconSet iconSet="3Symbols" showValue="0">
        <cfvo type="percent" val="0"/>
        <cfvo type="num" val="14" gte="0"/>
        <cfvo type="num" val="15"/>
      </iconSet>
    </cfRule>
  </conditionalFormatting>
  <conditionalFormatting sqref="L21">
    <cfRule type="iconSet" priority="17">
      <iconSet iconSet="3Symbols" showValue="0">
        <cfvo type="percent" val="0"/>
        <cfvo type="formula" val="$K$21"/>
        <cfvo type="formula" val="$K$21"/>
      </iconSet>
    </cfRule>
  </conditionalFormatting>
  <conditionalFormatting sqref="L22">
    <cfRule type="iconSet" priority="16">
      <iconSet iconSet="3Symbols" showValue="0">
        <cfvo type="percent" val="0"/>
        <cfvo type="formula" val="$K$22"/>
        <cfvo type="formula" val="$K$22"/>
      </iconSet>
    </cfRule>
  </conditionalFormatting>
  <conditionalFormatting sqref="L23">
    <cfRule type="iconSet" priority="15">
      <iconSet iconSet="3Symbols" showValue="0">
        <cfvo type="percent" val="0"/>
        <cfvo type="formula" val="$K$23"/>
        <cfvo type="formula" val="$K$23"/>
      </iconSet>
    </cfRule>
  </conditionalFormatting>
  <conditionalFormatting sqref="L84">
    <cfRule type="iconSet" priority="48">
      <iconSet iconSet="3Symbols" showValue="0">
        <cfvo type="percent" val="0"/>
        <cfvo type="num" val="$K$84"/>
        <cfvo type="num" val="$K$84"/>
      </iconSet>
    </cfRule>
  </conditionalFormatting>
  <conditionalFormatting sqref="L99">
    <cfRule type="iconSet" priority="65">
      <iconSet iconSet="3Symbols" showValue="0">
        <cfvo type="percent" val="0"/>
        <cfvo type="formula" val="$K$99"/>
        <cfvo type="formula" val="$K$99"/>
      </iconSet>
    </cfRule>
  </conditionalFormatting>
  <conditionalFormatting sqref="L39">
    <cfRule type="iconSet" priority="75">
      <iconSet iconSet="3Symbols" showValue="0">
        <cfvo type="percent" val="0"/>
        <cfvo type="formula" val="$J$39"/>
        <cfvo type="formula" val="$J$39"/>
      </iconSet>
    </cfRule>
  </conditionalFormatting>
  <conditionalFormatting sqref="L40">
    <cfRule type="iconSet" priority="76">
      <iconSet iconSet="3Symbols" showValue="0">
        <cfvo type="percent" val="0"/>
        <cfvo type="formula" val="$K$39"/>
        <cfvo type="formula" val="$K$39"/>
      </iconSet>
    </cfRule>
  </conditionalFormatting>
  <conditionalFormatting sqref="L58">
    <cfRule type="iconSet" priority="77">
      <iconSet iconSet="3Symbols" showValue="0">
        <cfvo type="percent" val="0"/>
        <cfvo type="formula" val="$J$58"/>
        <cfvo type="formula" val="$J$58"/>
      </iconSet>
    </cfRule>
  </conditionalFormatting>
  <conditionalFormatting sqref="L59">
    <cfRule type="iconSet" priority="78">
      <iconSet iconSet="3Symbols" showValue="0">
        <cfvo type="percent" val="0"/>
        <cfvo type="formula" val="$K$58"/>
        <cfvo type="formula" val="$K$58"/>
      </iconSet>
    </cfRule>
  </conditionalFormatting>
  <conditionalFormatting sqref="L74">
    <cfRule type="iconSet" priority="86">
      <iconSet iconSet="3Symbols" showValue="0">
        <cfvo type="percent" val="0"/>
        <cfvo type="num" val="17"/>
        <cfvo type="num" val="18"/>
      </iconSet>
    </cfRule>
  </conditionalFormatting>
  <conditionalFormatting sqref="L73">
    <cfRule type="iconSet" priority="94">
      <iconSet iconSet="3Symbols" showValue="0">
        <cfvo type="percent" val="0"/>
        <cfvo type="formula" val="$K$73"/>
        <cfvo type="formula" val="$K$73"/>
      </iconSet>
    </cfRule>
  </conditionalFormatting>
  <conditionalFormatting sqref="L24">
    <cfRule type="iconSet" priority="5">
      <iconSet iconSet="3Symbols" showValue="0" reverse="1">
        <cfvo type="percent" val="0"/>
        <cfvo type="formula" val="$I$10" gte="0"/>
        <cfvo type="formula" val="$I$10" gte="0"/>
      </iconSet>
    </cfRule>
  </conditionalFormatting>
  <conditionalFormatting sqref="L25">
    <cfRule type="iconSet" priority="4">
      <iconSet iconSet="3Symbols" showValue="0" reverse="1">
        <cfvo type="percent" val="0"/>
        <cfvo type="formula" val="$I$10" gte="0"/>
        <cfvo type="formula" val="$I$10" gte="0"/>
      </iconSet>
    </cfRule>
  </conditionalFormatting>
  <conditionalFormatting sqref="L41">
    <cfRule type="iconSet" priority="3">
      <iconSet iconSet="3Symbols" showValue="0">
        <cfvo type="percent" val="0"/>
        <cfvo type="formula" val="$I$15/10"/>
        <cfvo type="formula" val="$I$15/10"/>
      </iconSet>
    </cfRule>
  </conditionalFormatting>
  <pageMargins left="0.39370078740157483" right="0.27559055118110237" top="0.19685039370078741" bottom="0.43307086614173229" header="0.19685039370078741" footer="0.15748031496062992"/>
  <pageSetup paperSize="9" orientation="portrait" verticalDpi="1200" r:id="rId1"/>
  <headerFooter>
    <oddFooter>&amp;C&amp;9Studio Termotecnico Zilli Per. Ind. Michele - via Pordenone 23 - Poincicco di Zoppola (PN) 33080 - Tel. 335 304614 - studiozilli@hotmail.it</oddFooter>
  </headerFooter>
  <drawing r:id="rId2"/>
  <legacyDrawing r:id="rId3"/>
</worksheet>
</file>

<file path=xl/worksheets/sheet2.xml><?xml version="1.0" encoding="utf-8"?>
<worksheet xmlns="http://schemas.openxmlformats.org/spreadsheetml/2006/main" xmlns:r="http://schemas.openxmlformats.org/officeDocument/2006/relationships">
  <dimension ref="A1:AI69"/>
  <sheetViews>
    <sheetView topLeftCell="P2" workbookViewId="0">
      <selection activeCell="J14" sqref="J14"/>
    </sheetView>
  </sheetViews>
  <sheetFormatPr defaultRowHeight="15"/>
  <cols>
    <col min="1" max="6" width="9.140625" style="2"/>
    <col min="7" max="7" width="7.42578125" style="2" customWidth="1"/>
    <col min="8" max="8" width="7.7109375" style="2" customWidth="1"/>
    <col min="9" max="9" width="9.28515625" style="2" customWidth="1"/>
    <col min="10" max="10" width="10.85546875" style="1" customWidth="1"/>
    <col min="11" max="11" width="10.5703125" style="2" customWidth="1"/>
    <col min="12" max="12" width="10.85546875" style="2" customWidth="1"/>
    <col min="13" max="13" width="12" style="1" customWidth="1"/>
    <col min="14" max="22" width="9.140625" style="2"/>
    <col min="23" max="23" width="9.140625" style="122"/>
    <col min="24" max="24" width="9.140625" style="125"/>
    <col min="25" max="16384" width="9.140625" style="2"/>
  </cols>
  <sheetData>
    <row r="1" spans="1:35" s="20" customFormat="1" ht="75.75" customHeight="1">
      <c r="A1" s="19" t="s">
        <v>22</v>
      </c>
      <c r="B1" s="19" t="s">
        <v>21</v>
      </c>
      <c r="C1" s="21"/>
      <c r="D1" s="44" t="s">
        <v>46</v>
      </c>
      <c r="E1" s="29" t="s">
        <v>9</v>
      </c>
      <c r="F1" s="29" t="s">
        <v>36</v>
      </c>
      <c r="G1" s="29" t="s">
        <v>24</v>
      </c>
      <c r="H1" s="29" t="s">
        <v>26</v>
      </c>
      <c r="I1" s="29" t="s">
        <v>27</v>
      </c>
      <c r="J1" s="29" t="s">
        <v>28</v>
      </c>
      <c r="K1" s="29" t="s">
        <v>29</v>
      </c>
      <c r="L1" s="29" t="s">
        <v>30</v>
      </c>
      <c r="M1" s="29" t="s">
        <v>31</v>
      </c>
      <c r="N1" s="29" t="s">
        <v>33</v>
      </c>
      <c r="O1" s="193" t="s">
        <v>35</v>
      </c>
      <c r="P1" s="193"/>
      <c r="R1" s="58" t="s">
        <v>54</v>
      </c>
      <c r="S1" s="58" t="s">
        <v>55</v>
      </c>
      <c r="T1" s="58" t="s">
        <v>56</v>
      </c>
      <c r="U1" s="58" t="s">
        <v>57</v>
      </c>
      <c r="V1" s="59"/>
      <c r="W1" s="121" t="s">
        <v>126</v>
      </c>
      <c r="X1" s="123" t="s">
        <v>127</v>
      </c>
      <c r="Y1" s="60"/>
      <c r="Z1" s="60"/>
      <c r="AA1" s="60"/>
      <c r="AB1" s="60"/>
      <c r="AC1" s="60"/>
      <c r="AD1" s="60"/>
      <c r="AE1" s="60"/>
      <c r="AF1" s="60"/>
      <c r="AG1" s="60"/>
      <c r="AH1" s="60"/>
      <c r="AI1" s="60"/>
    </row>
    <row r="2" spans="1:35" ht="17.25">
      <c r="A2" s="16">
        <v>0.5</v>
      </c>
      <c r="B2" s="17">
        <v>2.4700000000000002</v>
      </c>
      <c r="C2" s="17"/>
      <c r="D2" s="43"/>
      <c r="E2" s="30"/>
      <c r="F2" s="31"/>
      <c r="G2" s="31" t="s">
        <v>25</v>
      </c>
      <c r="H2" s="31" t="s">
        <v>7</v>
      </c>
      <c r="I2" s="31" t="s">
        <v>19</v>
      </c>
      <c r="J2" s="3" t="s">
        <v>4</v>
      </c>
      <c r="K2" s="31" t="s">
        <v>4</v>
      </c>
      <c r="L2" s="31" t="s">
        <v>4</v>
      </c>
      <c r="M2" s="3" t="s">
        <v>32</v>
      </c>
      <c r="N2" s="31" t="s">
        <v>8</v>
      </c>
      <c r="O2" s="31" t="s">
        <v>15</v>
      </c>
      <c r="P2" s="31" t="s">
        <v>34</v>
      </c>
      <c r="R2" s="61" t="s">
        <v>66</v>
      </c>
      <c r="S2" s="62">
        <v>16.7</v>
      </c>
      <c r="T2" s="63">
        <v>12.7</v>
      </c>
      <c r="U2" s="63">
        <f t="shared" ref="U2:U13" si="0">(S2-T2)/2</f>
        <v>2</v>
      </c>
      <c r="V2" s="64"/>
      <c r="W2" s="120">
        <v>0</v>
      </c>
      <c r="X2" s="124">
        <v>1E-4</v>
      </c>
      <c r="Y2" s="65"/>
      <c r="Z2" s="65"/>
      <c r="AA2" s="65"/>
      <c r="AB2" s="65"/>
      <c r="AC2" s="65"/>
      <c r="AD2" s="65"/>
      <c r="AE2" s="65"/>
      <c r="AF2" s="65"/>
      <c r="AG2" s="65"/>
      <c r="AH2" s="65"/>
      <c r="AI2" s="65"/>
    </row>
    <row r="3" spans="1:35">
      <c r="A3" s="16">
        <v>0.6</v>
      </c>
      <c r="B3" s="17">
        <v>2.3199999999999998</v>
      </c>
      <c r="C3" s="17"/>
      <c r="D3" s="2" t="str">
        <f>G3&amp;J3</f>
        <v>1/2"1</v>
      </c>
      <c r="E3" s="17" t="s">
        <v>37</v>
      </c>
      <c r="F3" s="2" t="s">
        <v>38</v>
      </c>
      <c r="G3" s="22" t="s">
        <v>39</v>
      </c>
      <c r="H3" s="2">
        <v>15</v>
      </c>
      <c r="I3" s="2">
        <v>1.7669999999999999</v>
      </c>
      <c r="J3" s="33">
        <v>1</v>
      </c>
      <c r="K3" s="23">
        <v>1.1000000000000001</v>
      </c>
      <c r="L3" s="17">
        <v>0.8</v>
      </c>
      <c r="M3" s="1">
        <v>0.79</v>
      </c>
      <c r="N3" s="2">
        <v>140.38</v>
      </c>
      <c r="O3" s="41">
        <v>81.599999999999994</v>
      </c>
      <c r="P3" s="24">
        <v>70100</v>
      </c>
      <c r="R3" s="61" t="s">
        <v>39</v>
      </c>
      <c r="S3" s="62">
        <v>21</v>
      </c>
      <c r="T3" s="63">
        <v>16.3</v>
      </c>
      <c r="U3" s="63">
        <f t="shared" si="0"/>
        <v>2.3499999999999996</v>
      </c>
      <c r="V3" s="64"/>
      <c r="W3" s="122">
        <v>5</v>
      </c>
      <c r="X3" s="125">
        <v>0</v>
      </c>
      <c r="Y3" s="65"/>
      <c r="Z3" s="65"/>
      <c r="AA3" s="65"/>
      <c r="AB3" s="65"/>
      <c r="AC3" s="65"/>
      <c r="AD3" s="65"/>
      <c r="AE3" s="65"/>
      <c r="AF3" s="65"/>
      <c r="AG3" s="65"/>
      <c r="AH3" s="65"/>
      <c r="AI3" s="65"/>
    </row>
    <row r="4" spans="1:35">
      <c r="A4" s="16">
        <v>0.7</v>
      </c>
      <c r="B4" s="17">
        <v>2.19</v>
      </c>
      <c r="C4" s="17"/>
      <c r="D4" s="2" t="str">
        <f t="shared" ref="D4:D62" si="1">G4&amp;J4</f>
        <v>1/2"1,5</v>
      </c>
      <c r="E4" s="17" t="s">
        <v>37</v>
      </c>
      <c r="F4" s="2" t="s">
        <v>38</v>
      </c>
      <c r="G4" s="22" t="s">
        <v>39</v>
      </c>
      <c r="H4" s="2">
        <v>15</v>
      </c>
      <c r="I4" s="2">
        <v>1.7669999999999999</v>
      </c>
      <c r="J4" s="33">
        <v>1.5</v>
      </c>
      <c r="K4" s="23">
        <v>1.65</v>
      </c>
      <c r="L4" s="17">
        <v>1.2</v>
      </c>
      <c r="M4" s="1">
        <v>0.79</v>
      </c>
      <c r="N4" s="2">
        <v>175.73</v>
      </c>
      <c r="O4" s="41">
        <v>102.1</v>
      </c>
      <c r="P4" s="24">
        <v>87800</v>
      </c>
      <c r="R4" s="61" t="s">
        <v>40</v>
      </c>
      <c r="S4" s="62">
        <v>26.4</v>
      </c>
      <c r="T4" s="63">
        <v>21.7</v>
      </c>
      <c r="U4" s="63">
        <f t="shared" si="0"/>
        <v>2.3499999999999996</v>
      </c>
      <c r="V4" s="64"/>
      <c r="W4" s="120">
        <v>10</v>
      </c>
      <c r="X4" s="124">
        <v>2.9999999999999997E-4</v>
      </c>
      <c r="Y4" s="65"/>
      <c r="Z4" s="65"/>
      <c r="AA4" s="65"/>
      <c r="AB4" s="65"/>
      <c r="AC4" s="65"/>
      <c r="AD4" s="65"/>
      <c r="AE4" s="65"/>
      <c r="AF4" s="65"/>
      <c r="AG4" s="65"/>
      <c r="AH4" s="65"/>
      <c r="AI4" s="65"/>
    </row>
    <row r="5" spans="1:35">
      <c r="A5" s="16">
        <v>0.8</v>
      </c>
      <c r="B5" s="17">
        <v>2.0699999999999998</v>
      </c>
      <c r="C5" s="17"/>
      <c r="D5" s="2" t="str">
        <f t="shared" si="1"/>
        <v>1/2"2</v>
      </c>
      <c r="E5" s="17" t="s">
        <v>37</v>
      </c>
      <c r="F5" s="2" t="s">
        <v>38</v>
      </c>
      <c r="G5" s="22" t="s">
        <v>39</v>
      </c>
      <c r="H5" s="2">
        <v>15</v>
      </c>
      <c r="I5" s="2">
        <v>1.7669999999999999</v>
      </c>
      <c r="J5" s="33">
        <v>2</v>
      </c>
      <c r="K5" s="23">
        <v>2.2000000000000002</v>
      </c>
      <c r="L5" s="17">
        <v>1.6</v>
      </c>
      <c r="M5" s="1">
        <v>0.79</v>
      </c>
      <c r="N5" s="2">
        <v>211.17</v>
      </c>
      <c r="O5" s="41">
        <v>122.7</v>
      </c>
      <c r="P5" s="24">
        <v>105500</v>
      </c>
      <c r="R5" s="61" t="s">
        <v>43</v>
      </c>
      <c r="S5" s="62">
        <v>33.200000000000003</v>
      </c>
      <c r="T5" s="63">
        <v>27.4</v>
      </c>
      <c r="U5" s="63">
        <f t="shared" si="0"/>
        <v>2.9000000000000021</v>
      </c>
      <c r="V5" s="64"/>
      <c r="W5" s="122">
        <v>15</v>
      </c>
      <c r="X5" s="125">
        <v>8.9999999999999998E-4</v>
      </c>
      <c r="Y5" s="65"/>
      <c r="Z5" s="65"/>
      <c r="AA5" s="65"/>
      <c r="AB5" s="65"/>
      <c r="AC5" s="65"/>
      <c r="AD5" s="65"/>
      <c r="AE5" s="65"/>
      <c r="AF5" s="65"/>
      <c r="AG5" s="65"/>
      <c r="AH5" s="65"/>
      <c r="AI5" s="65"/>
    </row>
    <row r="6" spans="1:35">
      <c r="A6" s="16">
        <v>0.9</v>
      </c>
      <c r="B6" s="17">
        <v>1.97</v>
      </c>
      <c r="C6" s="17"/>
      <c r="D6" s="2" t="str">
        <f t="shared" si="1"/>
        <v>1/2"2,25</v>
      </c>
      <c r="E6" s="17" t="s">
        <v>37</v>
      </c>
      <c r="F6" s="2" t="s">
        <v>38</v>
      </c>
      <c r="G6" s="22" t="s">
        <v>39</v>
      </c>
      <c r="H6" s="2">
        <v>15</v>
      </c>
      <c r="I6" s="2">
        <v>1.7669999999999999</v>
      </c>
      <c r="J6" s="33">
        <v>2.25</v>
      </c>
      <c r="K6" s="23">
        <v>2.4750000000000001</v>
      </c>
      <c r="L6" s="17">
        <v>1.8</v>
      </c>
      <c r="M6" s="1">
        <v>0.79</v>
      </c>
      <c r="N6" s="2">
        <v>226.39</v>
      </c>
      <c r="O6" s="41">
        <v>131.6</v>
      </c>
      <c r="P6" s="24">
        <v>113100</v>
      </c>
      <c r="R6" s="61" t="s">
        <v>44</v>
      </c>
      <c r="S6" s="62">
        <v>41.9</v>
      </c>
      <c r="T6" s="63">
        <v>36.1</v>
      </c>
      <c r="U6" s="63">
        <f t="shared" si="0"/>
        <v>2.8999999999999986</v>
      </c>
      <c r="V6" s="64"/>
      <c r="W6" s="120">
        <v>20</v>
      </c>
      <c r="X6" s="124">
        <v>1.8E-3</v>
      </c>
      <c r="Y6" s="65"/>
      <c r="Z6" s="65"/>
      <c r="AA6" s="65"/>
      <c r="AB6" s="65"/>
      <c r="AC6" s="65"/>
      <c r="AD6" s="65"/>
      <c r="AE6" s="65"/>
      <c r="AF6" s="65"/>
      <c r="AG6" s="65"/>
      <c r="AH6" s="65"/>
      <c r="AI6" s="65"/>
    </row>
    <row r="7" spans="1:35">
      <c r="A7" s="16">
        <v>1</v>
      </c>
      <c r="B7" s="17">
        <v>1.87</v>
      </c>
      <c r="C7" s="17"/>
      <c r="D7" s="2" t="str">
        <f t="shared" si="1"/>
        <v>1/2"2,5</v>
      </c>
      <c r="E7" s="17" t="s">
        <v>37</v>
      </c>
      <c r="F7" s="2" t="s">
        <v>38</v>
      </c>
      <c r="G7" s="22" t="s">
        <v>39</v>
      </c>
      <c r="H7" s="2">
        <v>15</v>
      </c>
      <c r="I7" s="2">
        <v>1.7669999999999999</v>
      </c>
      <c r="J7" s="33">
        <v>2.5</v>
      </c>
      <c r="K7" s="23">
        <v>2.75</v>
      </c>
      <c r="L7" s="17">
        <v>2</v>
      </c>
      <c r="M7" s="1">
        <v>0.79</v>
      </c>
      <c r="N7" s="2">
        <v>246.36</v>
      </c>
      <c r="O7" s="41">
        <v>143.19999999999999</v>
      </c>
      <c r="P7" s="24">
        <v>123100</v>
      </c>
      <c r="R7" s="61" t="s">
        <v>59</v>
      </c>
      <c r="S7" s="62">
        <v>47.8</v>
      </c>
      <c r="T7" s="63">
        <v>42</v>
      </c>
      <c r="U7" s="63">
        <f t="shared" si="0"/>
        <v>2.8999999999999986</v>
      </c>
      <c r="V7" s="64"/>
      <c r="W7" s="122">
        <v>25</v>
      </c>
      <c r="X7" s="125">
        <v>3.0000000000000001E-3</v>
      </c>
      <c r="Y7" s="65"/>
      <c r="Z7" s="65"/>
      <c r="AA7" s="65"/>
      <c r="AB7" s="65"/>
      <c r="AC7" s="65"/>
      <c r="AD7" s="65"/>
      <c r="AE7" s="65"/>
      <c r="AF7" s="65"/>
      <c r="AG7" s="65"/>
      <c r="AH7" s="65"/>
      <c r="AI7" s="65"/>
    </row>
    <row r="8" spans="1:35">
      <c r="A8" s="16">
        <v>1.1000000000000001</v>
      </c>
      <c r="B8" s="17">
        <v>1.79</v>
      </c>
      <c r="C8" s="17"/>
      <c r="D8" s="2" t="str">
        <f t="shared" si="1"/>
        <v>1/2"2,7</v>
      </c>
      <c r="E8" s="17" t="s">
        <v>37</v>
      </c>
      <c r="F8" s="2" t="s">
        <v>38</v>
      </c>
      <c r="G8" s="22" t="s">
        <v>39</v>
      </c>
      <c r="H8" s="2">
        <v>15</v>
      </c>
      <c r="I8" s="2">
        <v>1.7669999999999999</v>
      </c>
      <c r="J8" s="33">
        <v>2.7</v>
      </c>
      <c r="K8" s="23">
        <v>2.97</v>
      </c>
      <c r="L8" s="17">
        <v>2.16</v>
      </c>
      <c r="M8" s="1">
        <v>0.79</v>
      </c>
      <c r="N8" s="2">
        <v>261.76</v>
      </c>
      <c r="O8" s="41">
        <v>152.19999999999999</v>
      </c>
      <c r="P8" s="24">
        <v>130800</v>
      </c>
      <c r="R8" s="61" t="s">
        <v>60</v>
      </c>
      <c r="S8" s="62">
        <v>59.6</v>
      </c>
      <c r="T8" s="63">
        <v>53.1</v>
      </c>
      <c r="U8" s="63">
        <f t="shared" si="0"/>
        <v>3.25</v>
      </c>
      <c r="V8" s="64"/>
      <c r="W8" s="120">
        <v>30</v>
      </c>
      <c r="X8" s="124">
        <v>4.3E-3</v>
      </c>
      <c r="Y8" s="65"/>
      <c r="Z8" s="65"/>
      <c r="AA8" s="65"/>
      <c r="AB8" s="65"/>
      <c r="AC8" s="65"/>
      <c r="AD8" s="65"/>
      <c r="AE8" s="65"/>
      <c r="AF8" s="65"/>
      <c r="AG8" s="65"/>
      <c r="AH8" s="65"/>
      <c r="AI8" s="65"/>
    </row>
    <row r="9" spans="1:35">
      <c r="A9" s="16">
        <v>1.2</v>
      </c>
      <c r="B9" s="17">
        <v>1.71</v>
      </c>
      <c r="C9" s="17"/>
      <c r="D9" s="2" t="str">
        <f t="shared" si="1"/>
        <v>1/2"3</v>
      </c>
      <c r="E9" s="48" t="s">
        <v>37</v>
      </c>
      <c r="F9" s="49" t="s">
        <v>38</v>
      </c>
      <c r="G9" s="50" t="s">
        <v>39</v>
      </c>
      <c r="H9" s="49">
        <v>15</v>
      </c>
      <c r="I9" s="49">
        <v>1.7669999999999999</v>
      </c>
      <c r="J9" s="51">
        <v>3</v>
      </c>
      <c r="K9" s="52">
        <v>3.3</v>
      </c>
      <c r="L9" s="48">
        <v>2.4</v>
      </c>
      <c r="M9" s="53">
        <v>0.79</v>
      </c>
      <c r="N9" s="49">
        <v>282.35000000000002</v>
      </c>
      <c r="O9" s="54">
        <v>164.1</v>
      </c>
      <c r="P9" s="56">
        <v>141100</v>
      </c>
      <c r="R9" s="61" t="s">
        <v>61</v>
      </c>
      <c r="S9" s="62">
        <v>75.2</v>
      </c>
      <c r="T9" s="63">
        <v>68.7</v>
      </c>
      <c r="U9" s="63">
        <f t="shared" si="0"/>
        <v>3.25</v>
      </c>
      <c r="V9" s="64"/>
      <c r="W9" s="122">
        <v>35</v>
      </c>
      <c r="X9" s="125">
        <v>5.7999999999999996E-3</v>
      </c>
      <c r="Y9" s="65"/>
      <c r="Z9" s="65"/>
      <c r="AA9" s="65"/>
      <c r="AB9" s="65"/>
      <c r="AC9" s="65"/>
      <c r="AD9" s="65"/>
      <c r="AE9" s="65"/>
      <c r="AF9" s="65"/>
      <c r="AG9" s="65"/>
      <c r="AH9" s="65"/>
      <c r="AI9" s="65"/>
    </row>
    <row r="10" spans="1:35">
      <c r="A10" s="16">
        <v>1.3</v>
      </c>
      <c r="B10" s="17">
        <v>1.63</v>
      </c>
      <c r="C10" s="17"/>
      <c r="D10" s="2" t="str">
        <f t="shared" si="1"/>
        <v>1/2"3,5</v>
      </c>
      <c r="E10" s="17" t="s">
        <v>37</v>
      </c>
      <c r="F10" s="2" t="s">
        <v>38</v>
      </c>
      <c r="G10" s="22" t="s">
        <v>39</v>
      </c>
      <c r="H10" s="2">
        <v>15</v>
      </c>
      <c r="I10" s="2">
        <v>1.7669999999999999</v>
      </c>
      <c r="J10" s="33">
        <v>3.5</v>
      </c>
      <c r="K10" s="23">
        <v>3.85</v>
      </c>
      <c r="L10" s="17">
        <v>2.8</v>
      </c>
      <c r="M10" s="1">
        <v>0.79</v>
      </c>
      <c r="N10" s="2">
        <v>318.08999999999997</v>
      </c>
      <c r="O10" s="41">
        <v>184.9</v>
      </c>
      <c r="P10" s="24">
        <v>159000</v>
      </c>
      <c r="R10" s="61" t="s">
        <v>62</v>
      </c>
      <c r="S10" s="62">
        <v>87.9</v>
      </c>
      <c r="T10" s="63">
        <v>80.599999999999994</v>
      </c>
      <c r="U10" s="63">
        <f t="shared" si="0"/>
        <v>3.6500000000000057</v>
      </c>
      <c r="V10" s="64"/>
      <c r="W10" s="120">
        <v>40</v>
      </c>
      <c r="X10" s="124">
        <v>7.7999999999999996E-3</v>
      </c>
      <c r="Y10" s="65"/>
      <c r="Z10" s="65"/>
      <c r="AA10" s="65"/>
      <c r="AB10" s="65"/>
      <c r="AC10" s="65"/>
      <c r="AD10" s="65"/>
      <c r="AE10" s="65"/>
      <c r="AF10" s="65"/>
      <c r="AG10" s="65"/>
      <c r="AH10" s="65"/>
      <c r="AI10" s="65"/>
    </row>
    <row r="11" spans="1:35">
      <c r="A11" s="16">
        <v>1.4</v>
      </c>
      <c r="B11" s="17">
        <v>1.57</v>
      </c>
      <c r="C11" s="17"/>
      <c r="D11" s="2" t="str">
        <f t="shared" si="1"/>
        <v>1/2"4</v>
      </c>
      <c r="E11" s="17" t="s">
        <v>37</v>
      </c>
      <c r="F11" s="2" t="s">
        <v>38</v>
      </c>
      <c r="G11" s="22" t="s">
        <v>39</v>
      </c>
      <c r="H11" s="2">
        <v>15</v>
      </c>
      <c r="I11" s="2">
        <v>1.7669999999999999</v>
      </c>
      <c r="J11" s="33">
        <v>4</v>
      </c>
      <c r="K11" s="23">
        <v>4.4000000000000004</v>
      </c>
      <c r="L11" s="17">
        <v>3.2</v>
      </c>
      <c r="M11" s="1">
        <v>0.79</v>
      </c>
      <c r="N11" s="2">
        <v>353.93</v>
      </c>
      <c r="O11" s="41">
        <v>205.8</v>
      </c>
      <c r="P11" s="24">
        <v>176900</v>
      </c>
      <c r="R11" s="61" t="s">
        <v>63</v>
      </c>
      <c r="S11" s="62">
        <v>113</v>
      </c>
      <c r="T11" s="63">
        <v>104.9</v>
      </c>
      <c r="U11" s="63">
        <f t="shared" si="0"/>
        <v>4.0499999999999972</v>
      </c>
      <c r="V11" s="64"/>
      <c r="W11" s="122">
        <v>45</v>
      </c>
      <c r="X11" s="125">
        <v>9.7999999999999997E-3</v>
      </c>
      <c r="Y11" s="65"/>
      <c r="Z11" s="65"/>
      <c r="AA11" s="65"/>
      <c r="AB11" s="65"/>
      <c r="AC11" s="65"/>
      <c r="AD11" s="65"/>
      <c r="AE11" s="65"/>
      <c r="AF11" s="65"/>
      <c r="AG11" s="65"/>
      <c r="AH11" s="65"/>
      <c r="AI11" s="65"/>
    </row>
    <row r="12" spans="1:35">
      <c r="A12" s="16">
        <v>1.5</v>
      </c>
      <c r="B12" s="17">
        <v>1.51</v>
      </c>
      <c r="C12" s="17"/>
      <c r="D12" s="2" t="str">
        <f t="shared" si="1"/>
        <v>1/2"4,5</v>
      </c>
      <c r="E12" s="17" t="s">
        <v>37</v>
      </c>
      <c r="F12" s="2" t="s">
        <v>38</v>
      </c>
      <c r="G12" s="22" t="s">
        <v>39</v>
      </c>
      <c r="H12" s="2">
        <v>15</v>
      </c>
      <c r="I12" s="2">
        <v>1.7669999999999999</v>
      </c>
      <c r="J12" s="33">
        <v>4.5</v>
      </c>
      <c r="K12" s="23">
        <v>4.95</v>
      </c>
      <c r="L12" s="17">
        <v>3.6</v>
      </c>
      <c r="M12" s="1">
        <v>0.79</v>
      </c>
      <c r="N12" s="2">
        <v>386.6</v>
      </c>
      <c r="O12" s="41">
        <v>224.8</v>
      </c>
      <c r="P12" s="24">
        <v>193200</v>
      </c>
      <c r="R12" s="61" t="s">
        <v>64</v>
      </c>
      <c r="S12" s="62">
        <v>138.5</v>
      </c>
      <c r="T12" s="63">
        <v>128.80000000000001</v>
      </c>
      <c r="U12" s="63">
        <f t="shared" si="0"/>
        <v>4.8499999999999943</v>
      </c>
      <c r="V12" s="64"/>
      <c r="W12" s="120">
        <v>50</v>
      </c>
      <c r="X12" s="124">
        <v>1.21E-2</v>
      </c>
      <c r="Y12" s="65"/>
      <c r="Z12" s="65"/>
      <c r="AA12" s="65"/>
      <c r="AB12" s="65"/>
      <c r="AC12" s="65"/>
      <c r="AD12" s="65"/>
      <c r="AE12" s="65"/>
      <c r="AF12" s="65"/>
      <c r="AG12" s="65"/>
      <c r="AH12" s="65"/>
      <c r="AI12" s="65"/>
    </row>
    <row r="13" spans="1:35">
      <c r="A13" s="16">
        <v>1.6</v>
      </c>
      <c r="B13" s="17">
        <v>1.45</v>
      </c>
      <c r="C13" s="17"/>
      <c r="D13" s="2" t="str">
        <f t="shared" si="1"/>
        <v>1/2"5</v>
      </c>
      <c r="E13" s="17" t="s">
        <v>37</v>
      </c>
      <c r="F13" s="2" t="s">
        <v>38</v>
      </c>
      <c r="G13" s="22" t="s">
        <v>39</v>
      </c>
      <c r="H13" s="2">
        <v>15</v>
      </c>
      <c r="I13" s="2">
        <v>1.7669999999999999</v>
      </c>
      <c r="J13" s="33">
        <v>5</v>
      </c>
      <c r="K13" s="23">
        <v>5.5</v>
      </c>
      <c r="L13" s="17">
        <v>4</v>
      </c>
      <c r="M13" s="1">
        <v>0.79</v>
      </c>
      <c r="N13" s="2">
        <v>425.91</v>
      </c>
      <c r="O13" s="41">
        <v>247.6</v>
      </c>
      <c r="P13" s="24">
        <v>212900</v>
      </c>
      <c r="R13" s="61" t="s">
        <v>65</v>
      </c>
      <c r="S13" s="62">
        <v>163.9</v>
      </c>
      <c r="T13" s="63">
        <v>154.19999999999999</v>
      </c>
      <c r="U13" s="63">
        <f t="shared" si="0"/>
        <v>4.8500000000000085</v>
      </c>
      <c r="V13" s="64"/>
      <c r="W13" s="122">
        <v>55</v>
      </c>
      <c r="X13" s="125">
        <v>1.4500000000000001E-2</v>
      </c>
      <c r="Y13" s="65"/>
      <c r="Z13" s="65"/>
      <c r="AA13" s="65"/>
      <c r="AB13" s="65"/>
      <c r="AC13" s="65"/>
      <c r="AD13" s="65"/>
      <c r="AE13" s="65"/>
      <c r="AF13" s="65"/>
      <c r="AG13" s="65"/>
      <c r="AH13" s="65"/>
      <c r="AI13" s="65"/>
    </row>
    <row r="14" spans="1:35">
      <c r="A14" s="16">
        <v>1.7</v>
      </c>
      <c r="B14" s="17">
        <v>1.4</v>
      </c>
      <c r="C14" s="17"/>
      <c r="D14" s="2" t="str">
        <f t="shared" si="1"/>
        <v>1/2"5,4</v>
      </c>
      <c r="E14" s="17" t="s">
        <v>37</v>
      </c>
      <c r="F14" s="2" t="s">
        <v>38</v>
      </c>
      <c r="G14" s="22" t="s">
        <v>39</v>
      </c>
      <c r="H14" s="2">
        <v>15</v>
      </c>
      <c r="I14" s="2">
        <v>1.7669999999999999</v>
      </c>
      <c r="J14" s="33">
        <v>5.4</v>
      </c>
      <c r="K14" s="23">
        <v>5.94</v>
      </c>
      <c r="L14" s="17">
        <v>4.32</v>
      </c>
      <c r="M14" s="1">
        <v>0.79</v>
      </c>
      <c r="N14" s="2">
        <v>456.89</v>
      </c>
      <c r="O14" s="41">
        <v>265.60000000000002</v>
      </c>
      <c r="P14" s="24">
        <v>228400</v>
      </c>
      <c r="R14" s="83" t="s">
        <v>67</v>
      </c>
      <c r="S14" s="62">
        <v>10</v>
      </c>
      <c r="T14" s="63">
        <v>8</v>
      </c>
      <c r="U14" s="63">
        <f t="shared" ref="U14:U32" si="2">(S14-T14)/2</f>
        <v>1</v>
      </c>
      <c r="W14" s="120">
        <v>60</v>
      </c>
      <c r="X14" s="124">
        <v>1.7000000000000001E-2</v>
      </c>
    </row>
    <row r="15" spans="1:35">
      <c r="A15" s="16">
        <v>1.8</v>
      </c>
      <c r="B15" s="17">
        <v>1.35</v>
      </c>
      <c r="C15" s="17"/>
      <c r="D15" s="2" t="str">
        <f t="shared" si="1"/>
        <v>1/2"6</v>
      </c>
      <c r="E15" s="17" t="s">
        <v>37</v>
      </c>
      <c r="F15" s="2" t="s">
        <v>38</v>
      </c>
      <c r="G15" s="22" t="s">
        <v>39</v>
      </c>
      <c r="H15" s="2">
        <v>15</v>
      </c>
      <c r="I15" s="2">
        <v>1.7669999999999999</v>
      </c>
      <c r="J15" s="33">
        <v>6</v>
      </c>
      <c r="K15" s="23">
        <v>6.6</v>
      </c>
      <c r="L15" s="17">
        <v>4.8</v>
      </c>
      <c r="M15" s="1">
        <v>0.79</v>
      </c>
      <c r="N15" s="2">
        <v>483.25</v>
      </c>
      <c r="O15" s="41">
        <v>281</v>
      </c>
      <c r="P15" s="24">
        <v>241600</v>
      </c>
      <c r="R15" s="83" t="s">
        <v>68</v>
      </c>
      <c r="S15" s="62">
        <v>108</v>
      </c>
      <c r="T15" s="63">
        <f>108-2.5-2.5</f>
        <v>103</v>
      </c>
      <c r="U15" s="63">
        <f t="shared" si="2"/>
        <v>2.5</v>
      </c>
      <c r="W15" s="122">
        <v>65</v>
      </c>
      <c r="X15" s="125">
        <v>1.9800000000000002E-2</v>
      </c>
    </row>
    <row r="16" spans="1:35">
      <c r="A16" s="16">
        <v>1.9</v>
      </c>
      <c r="B16" s="17">
        <v>1.31</v>
      </c>
      <c r="C16" s="17"/>
      <c r="D16" s="2" t="str">
        <f t="shared" si="1"/>
        <v>1/2"7</v>
      </c>
      <c r="E16" s="17" t="s">
        <v>37</v>
      </c>
      <c r="F16" s="2" t="s">
        <v>38</v>
      </c>
      <c r="G16" s="22" t="s">
        <v>39</v>
      </c>
      <c r="H16" s="2">
        <v>15</v>
      </c>
      <c r="I16" s="2">
        <v>1.7669999999999999</v>
      </c>
      <c r="J16" s="33">
        <v>7</v>
      </c>
      <c r="K16" s="23">
        <v>7.7</v>
      </c>
      <c r="L16" s="17">
        <v>5.6</v>
      </c>
      <c r="M16" s="1">
        <v>0.79</v>
      </c>
      <c r="N16" s="2">
        <v>558.41999999999996</v>
      </c>
      <c r="O16" s="41">
        <v>324.7</v>
      </c>
      <c r="P16" s="24">
        <v>279200</v>
      </c>
      <c r="R16" s="83" t="s">
        <v>69</v>
      </c>
      <c r="S16" s="62">
        <v>108</v>
      </c>
      <c r="T16" s="63">
        <f>108-3-3</f>
        <v>102</v>
      </c>
      <c r="U16" s="63">
        <f t="shared" si="2"/>
        <v>3</v>
      </c>
      <c r="W16" s="120">
        <v>70</v>
      </c>
      <c r="X16" s="124">
        <v>2.2700000000000001E-2</v>
      </c>
    </row>
    <row r="17" spans="1:24">
      <c r="A17" s="16">
        <v>2</v>
      </c>
      <c r="B17" s="17">
        <v>1.26</v>
      </c>
      <c r="C17" s="17"/>
      <c r="D17" s="2" t="str">
        <f t="shared" si="1"/>
        <v>1/2"8</v>
      </c>
      <c r="E17" s="25" t="s">
        <v>37</v>
      </c>
      <c r="F17" s="4" t="s">
        <v>38</v>
      </c>
      <c r="G17" s="26" t="s">
        <v>39</v>
      </c>
      <c r="H17" s="4">
        <v>15</v>
      </c>
      <c r="I17" s="4">
        <v>1.7669999999999999</v>
      </c>
      <c r="J17" s="34">
        <v>8</v>
      </c>
      <c r="K17" s="27">
        <v>8.8000000000000007</v>
      </c>
      <c r="L17" s="25">
        <v>6.4</v>
      </c>
      <c r="M17" s="18">
        <v>0.79</v>
      </c>
      <c r="N17" s="4">
        <v>628.22</v>
      </c>
      <c r="O17" s="42">
        <v>365.3</v>
      </c>
      <c r="P17" s="28">
        <v>314100</v>
      </c>
      <c r="R17" s="83" t="s">
        <v>70</v>
      </c>
      <c r="S17" s="62">
        <v>12</v>
      </c>
      <c r="T17" s="63">
        <v>10</v>
      </c>
      <c r="U17" s="63">
        <f t="shared" si="2"/>
        <v>1</v>
      </c>
      <c r="W17" s="122">
        <v>75</v>
      </c>
      <c r="X17" s="125">
        <v>2.58E-2</v>
      </c>
    </row>
    <row r="18" spans="1:24">
      <c r="A18" s="16">
        <v>2.1</v>
      </c>
      <c r="B18" s="17">
        <v>1.22</v>
      </c>
      <c r="C18" s="17"/>
      <c r="D18" s="2" t="str">
        <f t="shared" si="1"/>
        <v>3/4"1</v>
      </c>
      <c r="E18" s="17" t="s">
        <v>37</v>
      </c>
      <c r="F18" s="2" t="s">
        <v>38</v>
      </c>
      <c r="G18" s="22" t="s">
        <v>40</v>
      </c>
      <c r="H18" s="2">
        <v>20</v>
      </c>
      <c r="I18" s="2">
        <v>3.1415999999999999</v>
      </c>
      <c r="J18" s="33">
        <v>1</v>
      </c>
      <c r="K18" s="23">
        <v>1.1000000000000001</v>
      </c>
      <c r="L18" s="17">
        <v>0.8</v>
      </c>
      <c r="M18" s="1">
        <v>0.67</v>
      </c>
      <c r="N18" s="2">
        <v>211.66</v>
      </c>
      <c r="O18" s="41">
        <v>123</v>
      </c>
      <c r="P18" s="32">
        <v>105800</v>
      </c>
      <c r="R18" s="83" t="s">
        <v>71</v>
      </c>
      <c r="S18" s="62">
        <v>14</v>
      </c>
      <c r="T18" s="63">
        <v>12</v>
      </c>
      <c r="U18" s="63">
        <f t="shared" si="2"/>
        <v>1</v>
      </c>
      <c r="W18" s="120">
        <v>80</v>
      </c>
      <c r="X18" s="124">
        <v>2.9000000000000001E-2</v>
      </c>
    </row>
    <row r="19" spans="1:24">
      <c r="A19" s="16">
        <v>2.2000000000000002</v>
      </c>
      <c r="B19" s="17">
        <v>1.19</v>
      </c>
      <c r="C19" s="17"/>
      <c r="D19" s="2" t="str">
        <f t="shared" si="1"/>
        <v>3/4"1,5</v>
      </c>
      <c r="E19" s="17" t="s">
        <v>37</v>
      </c>
      <c r="F19" s="2" t="s">
        <v>38</v>
      </c>
      <c r="G19" s="22" t="s">
        <v>40</v>
      </c>
      <c r="H19" s="2">
        <v>20</v>
      </c>
      <c r="I19" s="2">
        <v>3.1415999999999999</v>
      </c>
      <c r="J19" s="33">
        <v>1.5</v>
      </c>
      <c r="K19" s="23">
        <v>1.65</v>
      </c>
      <c r="L19" s="17">
        <v>1.2</v>
      </c>
      <c r="M19" s="1">
        <v>0.67</v>
      </c>
      <c r="N19" s="2">
        <v>264.95</v>
      </c>
      <c r="O19" s="41">
        <v>154</v>
      </c>
      <c r="P19" s="32">
        <v>132400</v>
      </c>
      <c r="R19" s="83" t="s">
        <v>72</v>
      </c>
      <c r="S19" s="62">
        <v>16</v>
      </c>
      <c r="T19" s="63">
        <v>14</v>
      </c>
      <c r="U19" s="63">
        <f t="shared" si="2"/>
        <v>1</v>
      </c>
      <c r="W19" s="122">
        <v>85</v>
      </c>
      <c r="X19" s="125">
        <v>3.2399999999999998E-2</v>
      </c>
    </row>
    <row r="20" spans="1:24">
      <c r="A20" s="16">
        <v>2.2999999999999998</v>
      </c>
      <c r="B20" s="17">
        <v>1.1499999999999999</v>
      </c>
      <c r="C20" s="17"/>
      <c r="D20" s="2" t="str">
        <f t="shared" si="1"/>
        <v>3/4"2</v>
      </c>
      <c r="E20" s="17" t="s">
        <v>37</v>
      </c>
      <c r="F20" s="2" t="s">
        <v>38</v>
      </c>
      <c r="G20" s="22" t="s">
        <v>40</v>
      </c>
      <c r="H20" s="2">
        <v>20</v>
      </c>
      <c r="I20" s="2">
        <v>3.1415999999999999</v>
      </c>
      <c r="J20" s="33">
        <v>2</v>
      </c>
      <c r="K20" s="23">
        <v>2.2000000000000002</v>
      </c>
      <c r="L20" s="17">
        <v>1.6</v>
      </c>
      <c r="M20" s="1">
        <v>0.67</v>
      </c>
      <c r="N20" s="2">
        <v>318.38</v>
      </c>
      <c r="O20" s="41">
        <v>185.1</v>
      </c>
      <c r="P20" s="32">
        <v>159100</v>
      </c>
      <c r="R20" s="83" t="s">
        <v>73</v>
      </c>
      <c r="S20" s="62">
        <v>18</v>
      </c>
      <c r="T20" s="63">
        <v>16</v>
      </c>
      <c r="U20" s="63">
        <f t="shared" si="2"/>
        <v>1</v>
      </c>
      <c r="W20" s="120">
        <v>90</v>
      </c>
      <c r="X20" s="124">
        <v>3.5900000000000001E-2</v>
      </c>
    </row>
    <row r="21" spans="1:24">
      <c r="A21" s="16">
        <v>2.4</v>
      </c>
      <c r="B21" s="17">
        <v>1.1200000000000001</v>
      </c>
      <c r="C21" s="17"/>
      <c r="D21" s="2" t="str">
        <f t="shared" si="1"/>
        <v>3/4"2,25</v>
      </c>
      <c r="E21" s="17" t="s">
        <v>37</v>
      </c>
      <c r="F21" s="2" t="s">
        <v>38</v>
      </c>
      <c r="G21" s="22" t="s">
        <v>40</v>
      </c>
      <c r="H21" s="2">
        <v>20</v>
      </c>
      <c r="I21" s="2">
        <v>3.1415999999999999</v>
      </c>
      <c r="J21" s="33">
        <v>2.25</v>
      </c>
      <c r="K21" s="23">
        <v>2.4750000000000001</v>
      </c>
      <c r="L21" s="17">
        <v>1.8</v>
      </c>
      <c r="M21" s="1">
        <v>0.67</v>
      </c>
      <c r="N21" s="2">
        <v>341.33</v>
      </c>
      <c r="O21" s="41">
        <v>198.4</v>
      </c>
      <c r="P21" s="32">
        <v>170600</v>
      </c>
      <c r="R21" s="83" t="s">
        <v>74</v>
      </c>
      <c r="S21" s="62">
        <v>22</v>
      </c>
      <c r="T21" s="63">
        <v>20</v>
      </c>
      <c r="U21" s="63">
        <f t="shared" si="2"/>
        <v>1</v>
      </c>
      <c r="W21" s="122">
        <v>95</v>
      </c>
      <c r="X21" s="125">
        <v>3.9600000000000003E-2</v>
      </c>
    </row>
    <row r="22" spans="1:24">
      <c r="A22" s="16">
        <v>2.5</v>
      </c>
      <c r="B22" s="17">
        <v>1.0900000000000001</v>
      </c>
      <c r="C22" s="17"/>
      <c r="D22" s="2" t="str">
        <f t="shared" si="1"/>
        <v>3/4"2,5</v>
      </c>
      <c r="E22" s="17" t="s">
        <v>37</v>
      </c>
      <c r="F22" s="2" t="s">
        <v>38</v>
      </c>
      <c r="G22" s="22" t="s">
        <v>40</v>
      </c>
      <c r="H22" s="2">
        <v>20</v>
      </c>
      <c r="I22" s="2">
        <v>3.1415999999999999</v>
      </c>
      <c r="J22" s="33">
        <v>2.5</v>
      </c>
      <c r="K22" s="23">
        <v>2.75</v>
      </c>
      <c r="L22" s="17">
        <v>2</v>
      </c>
      <c r="M22" s="1">
        <v>0.67</v>
      </c>
      <c r="N22" s="2">
        <v>371.45</v>
      </c>
      <c r="O22" s="41">
        <v>215.9</v>
      </c>
      <c r="P22" s="32">
        <v>185700</v>
      </c>
      <c r="R22" s="83" t="s">
        <v>75</v>
      </c>
      <c r="S22" s="62">
        <v>22</v>
      </c>
      <c r="T22" s="63">
        <f>22-1.5-1.5</f>
        <v>19</v>
      </c>
      <c r="U22" s="63">
        <f t="shared" si="2"/>
        <v>1.5</v>
      </c>
      <c r="W22" s="120">
        <v>100</v>
      </c>
      <c r="X22" s="124">
        <v>4.3400000000000001E-2</v>
      </c>
    </row>
    <row r="23" spans="1:24">
      <c r="A23" s="16">
        <v>2.6</v>
      </c>
      <c r="B23" s="17">
        <v>1.06</v>
      </c>
      <c r="C23" s="17"/>
      <c r="D23" s="2" t="str">
        <f t="shared" si="1"/>
        <v>3/4"2,7</v>
      </c>
      <c r="E23" s="17" t="s">
        <v>37</v>
      </c>
      <c r="F23" s="2" t="s">
        <v>38</v>
      </c>
      <c r="G23" s="22" t="s">
        <v>40</v>
      </c>
      <c r="H23" s="2">
        <v>20</v>
      </c>
      <c r="I23" s="2">
        <v>3.1415999999999999</v>
      </c>
      <c r="J23" s="33">
        <v>2.7</v>
      </c>
      <c r="K23" s="23">
        <v>2.97</v>
      </c>
      <c r="L23" s="17">
        <v>2.16</v>
      </c>
      <c r="M23" s="1">
        <v>0.67</v>
      </c>
      <c r="N23" s="2">
        <v>394.66</v>
      </c>
      <c r="O23" s="41">
        <v>229.4</v>
      </c>
      <c r="P23" s="32">
        <v>197300</v>
      </c>
      <c r="R23" s="83" t="s">
        <v>76</v>
      </c>
      <c r="S23" s="62">
        <v>28</v>
      </c>
      <c r="T23" s="63">
        <v>26</v>
      </c>
      <c r="U23" s="63">
        <f t="shared" si="2"/>
        <v>1</v>
      </c>
    </row>
    <row r="24" spans="1:24">
      <c r="A24" s="16">
        <v>2.7</v>
      </c>
      <c r="B24" s="17">
        <v>1.03</v>
      </c>
      <c r="C24" s="17"/>
      <c r="D24" s="2" t="str">
        <f t="shared" si="1"/>
        <v>3/4"3</v>
      </c>
      <c r="E24" s="48" t="s">
        <v>37</v>
      </c>
      <c r="F24" s="49" t="s">
        <v>38</v>
      </c>
      <c r="G24" s="50" t="s">
        <v>40</v>
      </c>
      <c r="H24" s="49">
        <v>20</v>
      </c>
      <c r="I24" s="49">
        <v>3.1415999999999999</v>
      </c>
      <c r="J24" s="51">
        <v>3</v>
      </c>
      <c r="K24" s="52">
        <v>3.3</v>
      </c>
      <c r="L24" s="48">
        <v>2.4</v>
      </c>
      <c r="M24" s="53">
        <v>0.67</v>
      </c>
      <c r="N24" s="49">
        <v>425.7</v>
      </c>
      <c r="O24" s="54">
        <v>247.5</v>
      </c>
      <c r="P24" s="55">
        <v>212800</v>
      </c>
      <c r="R24" s="83" t="s">
        <v>77</v>
      </c>
      <c r="S24" s="62">
        <v>35</v>
      </c>
      <c r="T24" s="63">
        <f>35-1.1-1.2</f>
        <v>32.699999999999996</v>
      </c>
      <c r="U24" s="63">
        <f t="shared" si="2"/>
        <v>1.1500000000000021</v>
      </c>
    </row>
    <row r="25" spans="1:24">
      <c r="A25" s="16">
        <v>2.8</v>
      </c>
      <c r="B25" s="17">
        <v>1.01</v>
      </c>
      <c r="C25" s="17"/>
      <c r="D25" s="2" t="str">
        <f t="shared" si="1"/>
        <v>3/4"3,5</v>
      </c>
      <c r="E25" s="17" t="s">
        <v>37</v>
      </c>
      <c r="F25" s="2" t="s">
        <v>38</v>
      </c>
      <c r="G25" s="22" t="s">
        <v>40</v>
      </c>
      <c r="H25" s="2">
        <v>20</v>
      </c>
      <c r="I25" s="2">
        <v>3.1415999999999999</v>
      </c>
      <c r="J25" s="33">
        <v>3.5</v>
      </c>
      <c r="K25" s="23">
        <v>3.85</v>
      </c>
      <c r="L25" s="17">
        <v>2.8</v>
      </c>
      <c r="M25" s="1">
        <v>0.67</v>
      </c>
      <c r="N25" s="2">
        <v>479.59</v>
      </c>
      <c r="O25" s="41">
        <v>278.8</v>
      </c>
      <c r="P25" s="32">
        <v>239700</v>
      </c>
      <c r="R25" s="83" t="s">
        <v>78</v>
      </c>
      <c r="S25" s="62">
        <v>42</v>
      </c>
      <c r="T25" s="63">
        <f>42-1.2-1.2</f>
        <v>39.599999999999994</v>
      </c>
      <c r="U25" s="63">
        <f t="shared" si="2"/>
        <v>1.2000000000000028</v>
      </c>
    </row>
    <row r="26" spans="1:24">
      <c r="A26" s="16">
        <v>2.9</v>
      </c>
      <c r="B26" s="17">
        <v>0.98</v>
      </c>
      <c r="C26" s="17"/>
      <c r="D26" s="2" t="str">
        <f t="shared" si="1"/>
        <v>3/4"4</v>
      </c>
      <c r="E26" s="17" t="s">
        <v>37</v>
      </c>
      <c r="F26" s="2" t="s">
        <v>38</v>
      </c>
      <c r="G26" s="22" t="s">
        <v>40</v>
      </c>
      <c r="H26" s="2">
        <v>20</v>
      </c>
      <c r="I26" s="2">
        <v>3.1415999999999999</v>
      </c>
      <c r="J26" s="33">
        <v>4</v>
      </c>
      <c r="K26" s="23">
        <v>4.4000000000000004</v>
      </c>
      <c r="L26" s="17">
        <v>3.2</v>
      </c>
      <c r="M26" s="1">
        <v>0.67</v>
      </c>
      <c r="N26" s="2">
        <v>533.63</v>
      </c>
      <c r="O26" s="41">
        <v>310.3</v>
      </c>
      <c r="P26" s="32">
        <v>266800</v>
      </c>
      <c r="R26" s="83" t="s">
        <v>79</v>
      </c>
      <c r="S26" s="62">
        <v>42</v>
      </c>
      <c r="T26" s="63">
        <f>42-1.5-1.5</f>
        <v>39</v>
      </c>
      <c r="U26" s="63">
        <f t="shared" si="2"/>
        <v>1.5</v>
      </c>
    </row>
    <row r="27" spans="1:24">
      <c r="A27" s="16">
        <v>3</v>
      </c>
      <c r="B27" s="17">
        <v>0.96</v>
      </c>
      <c r="C27" s="17"/>
      <c r="D27" s="2" t="str">
        <f t="shared" si="1"/>
        <v>3/4"4,5</v>
      </c>
      <c r="E27" s="17" t="s">
        <v>37</v>
      </c>
      <c r="F27" s="2" t="s">
        <v>38</v>
      </c>
      <c r="G27" s="22" t="s">
        <v>40</v>
      </c>
      <c r="H27" s="2">
        <v>20</v>
      </c>
      <c r="I27" s="2">
        <v>3.1415999999999999</v>
      </c>
      <c r="J27" s="33">
        <v>4.5</v>
      </c>
      <c r="K27" s="23">
        <v>4.95</v>
      </c>
      <c r="L27" s="17">
        <v>3.6</v>
      </c>
      <c r="M27" s="1">
        <v>0.67</v>
      </c>
      <c r="N27" s="2">
        <v>582.89</v>
      </c>
      <c r="O27" s="41">
        <v>338.9</v>
      </c>
      <c r="P27" s="32">
        <v>291400</v>
      </c>
      <c r="R27" s="83" t="s">
        <v>80</v>
      </c>
      <c r="S27" s="62">
        <v>54</v>
      </c>
      <c r="T27" s="63">
        <f>54-1.5-1.5</f>
        <v>51</v>
      </c>
      <c r="U27" s="63">
        <f t="shared" si="2"/>
        <v>1.5</v>
      </c>
    </row>
    <row r="28" spans="1:24">
      <c r="A28" s="16">
        <v>3.1</v>
      </c>
      <c r="B28" s="17">
        <v>0.93</v>
      </c>
      <c r="C28" s="17"/>
      <c r="D28" s="2" t="str">
        <f t="shared" si="1"/>
        <v>3/4"5</v>
      </c>
      <c r="E28" s="17" t="s">
        <v>37</v>
      </c>
      <c r="F28" s="2" t="s">
        <v>38</v>
      </c>
      <c r="G28" s="22" t="s">
        <v>40</v>
      </c>
      <c r="H28" s="2">
        <v>20</v>
      </c>
      <c r="I28" s="2">
        <v>3.1415999999999999</v>
      </c>
      <c r="J28" s="33">
        <v>5</v>
      </c>
      <c r="K28" s="23">
        <v>5.5</v>
      </c>
      <c r="L28" s="17">
        <v>4</v>
      </c>
      <c r="M28" s="1">
        <v>0.67</v>
      </c>
      <c r="N28" s="2">
        <v>642.16</v>
      </c>
      <c r="O28" s="41">
        <v>373.4</v>
      </c>
      <c r="P28" s="32">
        <v>321000</v>
      </c>
      <c r="R28" s="83" t="s">
        <v>81</v>
      </c>
      <c r="S28" s="62">
        <v>54</v>
      </c>
      <c r="T28" s="63">
        <f>54-2-2</f>
        <v>50</v>
      </c>
      <c r="U28" s="63">
        <f t="shared" si="2"/>
        <v>2</v>
      </c>
    </row>
    <row r="29" spans="1:24">
      <c r="A29" s="16">
        <v>3.2</v>
      </c>
      <c r="B29" s="17">
        <v>0.91</v>
      </c>
      <c r="C29" s="17"/>
      <c r="D29" s="2" t="str">
        <f t="shared" si="1"/>
        <v>3/4"5,4</v>
      </c>
      <c r="E29" s="17" t="s">
        <v>37</v>
      </c>
      <c r="F29" s="2" t="s">
        <v>38</v>
      </c>
      <c r="G29" s="22" t="s">
        <v>40</v>
      </c>
      <c r="H29" s="2">
        <v>20</v>
      </c>
      <c r="I29" s="2">
        <v>3.1415999999999999</v>
      </c>
      <c r="J29" s="33">
        <v>5.4</v>
      </c>
      <c r="K29" s="23">
        <v>5.94</v>
      </c>
      <c r="L29" s="17">
        <v>4.32</v>
      </c>
      <c r="M29" s="1">
        <v>0.67</v>
      </c>
      <c r="N29" s="2">
        <v>688.87</v>
      </c>
      <c r="O29" s="41">
        <v>400.5</v>
      </c>
      <c r="P29" s="32">
        <v>344400</v>
      </c>
      <c r="R29" s="83" t="s">
        <v>82</v>
      </c>
      <c r="S29" s="62">
        <v>76.099999999999994</v>
      </c>
      <c r="T29" s="63">
        <f>76.1-2-2</f>
        <v>72.099999999999994</v>
      </c>
      <c r="U29" s="63">
        <f t="shared" si="2"/>
        <v>2</v>
      </c>
    </row>
    <row r="30" spans="1:24">
      <c r="A30" s="16">
        <v>3.3</v>
      </c>
      <c r="B30" s="17">
        <v>0.89</v>
      </c>
      <c r="C30" s="17"/>
      <c r="D30" s="2" t="str">
        <f t="shared" si="1"/>
        <v>3/4"6</v>
      </c>
      <c r="E30" s="17" t="s">
        <v>37</v>
      </c>
      <c r="F30" s="2" t="s">
        <v>38</v>
      </c>
      <c r="G30" s="22" t="s">
        <v>40</v>
      </c>
      <c r="H30" s="2">
        <v>20</v>
      </c>
      <c r="I30" s="2">
        <v>3.1415999999999999</v>
      </c>
      <c r="J30" s="33">
        <v>6</v>
      </c>
      <c r="K30" s="23">
        <v>6.6</v>
      </c>
      <c r="L30" s="17">
        <v>4.8</v>
      </c>
      <c r="M30" s="1">
        <v>0.67</v>
      </c>
      <c r="N30" s="2">
        <v>728.61</v>
      </c>
      <c r="O30" s="41">
        <v>423.6</v>
      </c>
      <c r="P30" s="32">
        <v>364300</v>
      </c>
      <c r="R30" s="83" t="s">
        <v>83</v>
      </c>
      <c r="S30" s="62">
        <v>76.099999999999994</v>
      </c>
      <c r="T30" s="63">
        <f>76.1-2.5-2.5</f>
        <v>71.099999999999994</v>
      </c>
      <c r="U30" s="63">
        <f t="shared" si="2"/>
        <v>2.5</v>
      </c>
    </row>
    <row r="31" spans="1:24">
      <c r="A31" s="16">
        <v>3.4</v>
      </c>
      <c r="B31" s="17">
        <v>0.87</v>
      </c>
      <c r="C31" s="17"/>
      <c r="D31" s="2" t="str">
        <f t="shared" si="1"/>
        <v>3/4"7</v>
      </c>
      <c r="E31" s="17" t="s">
        <v>37</v>
      </c>
      <c r="F31" s="2" t="s">
        <v>38</v>
      </c>
      <c r="G31" s="22" t="s">
        <v>40</v>
      </c>
      <c r="H31" s="2">
        <v>20</v>
      </c>
      <c r="I31" s="2">
        <v>3.1415999999999999</v>
      </c>
      <c r="J31" s="33">
        <v>7</v>
      </c>
      <c r="K31" s="23">
        <v>7.7</v>
      </c>
      <c r="L31" s="17">
        <v>5.6</v>
      </c>
      <c r="M31" s="1">
        <v>0.67</v>
      </c>
      <c r="N31" s="2">
        <v>841.95</v>
      </c>
      <c r="O31" s="41">
        <v>489.5</v>
      </c>
      <c r="P31" s="32">
        <v>420900</v>
      </c>
      <c r="R31" s="83" t="s">
        <v>84</v>
      </c>
      <c r="S31" s="62">
        <v>88.9</v>
      </c>
      <c r="T31" s="63">
        <f>88.9-2-2</f>
        <v>84.9</v>
      </c>
      <c r="U31" s="63">
        <f t="shared" si="2"/>
        <v>2</v>
      </c>
    </row>
    <row r="32" spans="1:24">
      <c r="A32" s="16">
        <v>3.5</v>
      </c>
      <c r="B32" s="17">
        <v>0.85</v>
      </c>
      <c r="C32" s="17"/>
      <c r="D32" s="2" t="str">
        <f t="shared" si="1"/>
        <v>3/4"8</v>
      </c>
      <c r="E32" s="25" t="s">
        <v>37</v>
      </c>
      <c r="F32" s="4" t="s">
        <v>38</v>
      </c>
      <c r="G32" s="26" t="s">
        <v>40</v>
      </c>
      <c r="H32" s="4">
        <v>20</v>
      </c>
      <c r="I32" s="4">
        <v>3.1415999999999999</v>
      </c>
      <c r="J32" s="34">
        <v>8</v>
      </c>
      <c r="K32" s="27">
        <v>8.8000000000000007</v>
      </c>
      <c r="L32" s="25">
        <v>6.4</v>
      </c>
      <c r="M32" s="18">
        <v>0.67</v>
      </c>
      <c r="N32" s="4">
        <v>947.19</v>
      </c>
      <c r="O32" s="42">
        <v>550.70000000000005</v>
      </c>
      <c r="P32" s="28">
        <v>473500</v>
      </c>
      <c r="R32" s="83" t="s">
        <v>85</v>
      </c>
      <c r="S32" s="62">
        <v>88.9</v>
      </c>
      <c r="T32" s="63">
        <f>88.9-2.5-2.5</f>
        <v>83.9</v>
      </c>
      <c r="U32" s="63">
        <f t="shared" si="2"/>
        <v>2.5</v>
      </c>
    </row>
    <row r="33" spans="1:16">
      <c r="A33" s="16">
        <v>3.6</v>
      </c>
      <c r="B33" s="17">
        <v>0.84</v>
      </c>
      <c r="C33" s="17"/>
      <c r="D33" s="2" t="str">
        <f t="shared" si="1"/>
        <v>1"1</v>
      </c>
      <c r="E33" s="17" t="s">
        <v>37</v>
      </c>
      <c r="F33" s="2" t="s">
        <v>38</v>
      </c>
      <c r="G33" s="22" t="s">
        <v>43</v>
      </c>
      <c r="H33" s="2">
        <v>25</v>
      </c>
      <c r="I33" s="2">
        <v>4.9086999999999996</v>
      </c>
      <c r="J33" s="33">
        <v>1</v>
      </c>
      <c r="K33" s="23">
        <v>1.1000000000000001</v>
      </c>
      <c r="L33" s="17">
        <v>0.8</v>
      </c>
      <c r="M33" s="1">
        <v>0.88</v>
      </c>
      <c r="N33" s="2">
        <v>434.38</v>
      </c>
      <c r="O33" s="41">
        <v>252.5</v>
      </c>
      <c r="P33" s="24">
        <v>217100</v>
      </c>
    </row>
    <row r="34" spans="1:16">
      <c r="A34" s="16">
        <v>3.7</v>
      </c>
      <c r="B34" s="17">
        <v>0.82</v>
      </c>
      <c r="C34" s="17"/>
      <c r="D34" s="2" t="str">
        <f t="shared" si="1"/>
        <v>1"1,5</v>
      </c>
      <c r="E34" s="17" t="s">
        <v>37</v>
      </c>
      <c r="F34" s="2" t="s">
        <v>38</v>
      </c>
      <c r="G34" s="22" t="s">
        <v>43</v>
      </c>
      <c r="H34" s="2">
        <v>25</v>
      </c>
      <c r="I34" s="2">
        <v>4.9086999999999996</v>
      </c>
      <c r="J34" s="33">
        <v>1.5</v>
      </c>
      <c r="K34" s="23">
        <v>1.65</v>
      </c>
      <c r="L34" s="17">
        <v>1.2</v>
      </c>
      <c r="M34" s="1">
        <v>0.88</v>
      </c>
      <c r="N34" s="2">
        <v>543.74</v>
      </c>
      <c r="O34" s="41">
        <v>316.10000000000002</v>
      </c>
      <c r="P34" s="24">
        <v>271800</v>
      </c>
    </row>
    <row r="35" spans="1:16">
      <c r="A35" s="16">
        <v>3.8</v>
      </c>
      <c r="B35" s="17">
        <v>0.8</v>
      </c>
      <c r="C35" s="17"/>
      <c r="D35" s="2" t="str">
        <f t="shared" si="1"/>
        <v>1"2</v>
      </c>
      <c r="E35" s="17" t="s">
        <v>37</v>
      </c>
      <c r="F35" s="2" t="s">
        <v>38</v>
      </c>
      <c r="G35" s="22" t="s">
        <v>43</v>
      </c>
      <c r="H35" s="2">
        <v>25</v>
      </c>
      <c r="I35" s="2">
        <v>4.9086999999999996</v>
      </c>
      <c r="J35" s="33">
        <v>2</v>
      </c>
      <c r="K35" s="23">
        <v>2.2000000000000002</v>
      </c>
      <c r="L35" s="17">
        <v>1.6</v>
      </c>
      <c r="M35" s="1">
        <v>0.88</v>
      </c>
      <c r="N35" s="2">
        <v>653.4</v>
      </c>
      <c r="O35" s="41">
        <v>379.9</v>
      </c>
      <c r="P35" s="24">
        <v>326600</v>
      </c>
    </row>
    <row r="36" spans="1:16">
      <c r="A36" s="16">
        <v>3.9</v>
      </c>
      <c r="B36" s="17">
        <v>0.79</v>
      </c>
      <c r="C36" s="17"/>
      <c r="D36" s="2" t="str">
        <f t="shared" si="1"/>
        <v>1"2,25</v>
      </c>
      <c r="E36" s="17" t="s">
        <v>37</v>
      </c>
      <c r="F36" s="2" t="s">
        <v>38</v>
      </c>
      <c r="G36" s="22" t="s">
        <v>43</v>
      </c>
      <c r="H36" s="2">
        <v>25</v>
      </c>
      <c r="I36" s="2">
        <v>4.9086999999999996</v>
      </c>
      <c r="J36" s="33">
        <v>2.25</v>
      </c>
      <c r="K36" s="23">
        <v>2.4750000000000001</v>
      </c>
      <c r="L36" s="17">
        <v>1.8</v>
      </c>
      <c r="M36" s="1">
        <v>0.88</v>
      </c>
      <c r="N36" s="2">
        <v>700.49</v>
      </c>
      <c r="O36" s="41">
        <v>407.3</v>
      </c>
      <c r="P36" s="24">
        <v>350200</v>
      </c>
    </row>
    <row r="37" spans="1:16">
      <c r="A37" s="16">
        <v>4</v>
      </c>
      <c r="B37" s="17">
        <v>0.77</v>
      </c>
      <c r="C37" s="17"/>
      <c r="D37" s="2" t="str">
        <f t="shared" si="1"/>
        <v>1"2,5</v>
      </c>
      <c r="E37" s="17" t="s">
        <v>37</v>
      </c>
      <c r="F37" s="2" t="s">
        <v>38</v>
      </c>
      <c r="G37" s="22" t="s">
        <v>43</v>
      </c>
      <c r="H37" s="2">
        <v>25</v>
      </c>
      <c r="I37" s="2">
        <v>4.9086999999999996</v>
      </c>
      <c r="J37" s="33">
        <v>2.5</v>
      </c>
      <c r="K37" s="23">
        <v>2.75</v>
      </c>
      <c r="L37" s="17">
        <v>2</v>
      </c>
      <c r="M37" s="1">
        <v>0.88</v>
      </c>
      <c r="N37" s="2">
        <v>762.3</v>
      </c>
      <c r="O37" s="41">
        <v>443.2</v>
      </c>
      <c r="P37" s="24">
        <v>381100</v>
      </c>
    </row>
    <row r="38" spans="1:16">
      <c r="A38" s="16">
        <v>4.2</v>
      </c>
      <c r="B38" s="17">
        <v>0.74</v>
      </c>
      <c r="C38" s="17"/>
      <c r="D38" s="2" t="str">
        <f t="shared" si="1"/>
        <v>1"2,7</v>
      </c>
      <c r="E38" s="17" t="s">
        <v>37</v>
      </c>
      <c r="F38" s="2" t="s">
        <v>38</v>
      </c>
      <c r="G38" s="22" t="s">
        <v>43</v>
      </c>
      <c r="H38" s="2">
        <v>25</v>
      </c>
      <c r="I38" s="2">
        <v>4.9086999999999996</v>
      </c>
      <c r="J38" s="33">
        <v>2.7</v>
      </c>
      <c r="K38" s="23">
        <v>2.97</v>
      </c>
      <c r="L38" s="17">
        <v>2.16</v>
      </c>
      <c r="M38" s="1">
        <v>0.88</v>
      </c>
      <c r="N38" s="2">
        <v>809.94</v>
      </c>
      <c r="O38" s="41">
        <v>470.9</v>
      </c>
      <c r="P38" s="24">
        <v>404900</v>
      </c>
    </row>
    <row r="39" spans="1:16">
      <c r="A39" s="16">
        <v>4.4000000000000004</v>
      </c>
      <c r="B39" s="17">
        <v>0.71</v>
      </c>
      <c r="C39" s="17"/>
      <c r="D39" s="2" t="str">
        <f t="shared" si="1"/>
        <v>1"3</v>
      </c>
      <c r="E39" s="35" t="s">
        <v>37</v>
      </c>
      <c r="F39" s="36" t="s">
        <v>38</v>
      </c>
      <c r="G39" s="37" t="s">
        <v>43</v>
      </c>
      <c r="H39" s="36">
        <v>25</v>
      </c>
      <c r="I39" s="36">
        <v>4.9086999999999996</v>
      </c>
      <c r="J39" s="38">
        <v>3</v>
      </c>
      <c r="K39" s="39">
        <v>3.3</v>
      </c>
      <c r="L39" s="35">
        <v>2.4</v>
      </c>
      <c r="M39" s="40">
        <v>0.88</v>
      </c>
      <c r="N39" s="36">
        <v>873.65</v>
      </c>
      <c r="O39" s="46">
        <v>508</v>
      </c>
      <c r="P39" s="47">
        <v>436800</v>
      </c>
    </row>
    <row r="40" spans="1:16">
      <c r="A40" s="16">
        <v>4.5999999999999996</v>
      </c>
      <c r="B40" s="17">
        <v>0.69</v>
      </c>
      <c r="C40" s="17"/>
      <c r="D40" s="2" t="str">
        <f t="shared" si="1"/>
        <v>1"3,5</v>
      </c>
      <c r="E40" s="17" t="s">
        <v>37</v>
      </c>
      <c r="F40" s="2" t="s">
        <v>38</v>
      </c>
      <c r="G40" s="22" t="s">
        <v>43</v>
      </c>
      <c r="H40" s="2">
        <v>25</v>
      </c>
      <c r="I40" s="2">
        <v>4.9086999999999996</v>
      </c>
      <c r="J40" s="33">
        <v>3.5</v>
      </c>
      <c r="K40" s="23">
        <v>3.85</v>
      </c>
      <c r="L40" s="17">
        <v>2.8</v>
      </c>
      <c r="M40" s="1">
        <v>0.88</v>
      </c>
      <c r="N40" s="2">
        <v>984.23</v>
      </c>
      <c r="O40" s="41">
        <v>572.29999999999995</v>
      </c>
      <c r="P40" s="24">
        <v>492100</v>
      </c>
    </row>
    <row r="41" spans="1:16">
      <c r="A41" s="16">
        <v>4.8</v>
      </c>
      <c r="B41" s="17">
        <v>0.67</v>
      </c>
      <c r="C41" s="17"/>
      <c r="D41" s="2" t="str">
        <f t="shared" si="1"/>
        <v>1"4</v>
      </c>
      <c r="E41" s="17" t="s">
        <v>37</v>
      </c>
      <c r="F41" s="2" t="s">
        <v>38</v>
      </c>
      <c r="G41" s="22" t="s">
        <v>43</v>
      </c>
      <c r="H41" s="2">
        <v>25</v>
      </c>
      <c r="I41" s="2">
        <v>4.9086999999999996</v>
      </c>
      <c r="J41" s="33">
        <v>4</v>
      </c>
      <c r="K41" s="23">
        <v>4.4000000000000004</v>
      </c>
      <c r="L41" s="17">
        <v>3.2</v>
      </c>
      <c r="M41" s="1">
        <v>0.88</v>
      </c>
      <c r="N41" s="2">
        <v>1095.1300000000001</v>
      </c>
      <c r="O41" s="41">
        <v>636.79999999999995</v>
      </c>
      <c r="P41" s="24">
        <v>547500</v>
      </c>
    </row>
    <row r="42" spans="1:16">
      <c r="A42" s="16">
        <v>5</v>
      </c>
      <c r="B42" s="17">
        <v>0.65</v>
      </c>
      <c r="C42" s="17"/>
      <c r="D42" s="2" t="str">
        <f t="shared" si="1"/>
        <v>1"4,5</v>
      </c>
      <c r="E42" s="17" t="s">
        <v>37</v>
      </c>
      <c r="F42" s="2" t="s">
        <v>38</v>
      </c>
      <c r="G42" s="22" t="s">
        <v>43</v>
      </c>
      <c r="H42" s="2">
        <v>25</v>
      </c>
      <c r="I42" s="2">
        <v>4.9086999999999996</v>
      </c>
      <c r="J42" s="33">
        <v>4.5</v>
      </c>
      <c r="K42" s="23">
        <v>4.95</v>
      </c>
      <c r="L42" s="17">
        <v>3.6</v>
      </c>
      <c r="M42" s="1">
        <v>0.88</v>
      </c>
      <c r="N42" s="2">
        <v>1196.22</v>
      </c>
      <c r="O42" s="41">
        <v>695.6</v>
      </c>
      <c r="P42" s="24">
        <v>598100</v>
      </c>
    </row>
    <row r="43" spans="1:16">
      <c r="A43" s="16">
        <v>5.2</v>
      </c>
      <c r="B43" s="17">
        <v>0.62</v>
      </c>
      <c r="C43" s="17"/>
      <c r="D43" s="2" t="str">
        <f t="shared" si="1"/>
        <v>1"5</v>
      </c>
      <c r="E43" s="17" t="s">
        <v>37</v>
      </c>
      <c r="F43" s="2" t="s">
        <v>38</v>
      </c>
      <c r="G43" s="22" t="s">
        <v>43</v>
      </c>
      <c r="H43" s="2">
        <v>25</v>
      </c>
      <c r="I43" s="2">
        <v>4.9086999999999996</v>
      </c>
      <c r="J43" s="33">
        <v>5</v>
      </c>
      <c r="K43" s="23">
        <v>5.5</v>
      </c>
      <c r="L43" s="17">
        <v>4</v>
      </c>
      <c r="M43" s="1">
        <v>0.88</v>
      </c>
      <c r="N43" s="2">
        <v>1317.87</v>
      </c>
      <c r="O43" s="41">
        <v>766.3</v>
      </c>
      <c r="P43" s="24">
        <v>658900</v>
      </c>
    </row>
    <row r="44" spans="1:16">
      <c r="A44" s="16">
        <v>5.4</v>
      </c>
      <c r="B44" s="17">
        <v>0.61</v>
      </c>
      <c r="C44" s="17"/>
      <c r="D44" s="2" t="str">
        <f t="shared" si="1"/>
        <v>1"5,4</v>
      </c>
      <c r="E44" s="17" t="s">
        <v>37</v>
      </c>
      <c r="F44" s="2" t="s">
        <v>38</v>
      </c>
      <c r="G44" s="22" t="s">
        <v>43</v>
      </c>
      <c r="H44" s="2">
        <v>25</v>
      </c>
      <c r="I44" s="2">
        <v>4.9086999999999996</v>
      </c>
      <c r="J44" s="33">
        <v>5.4</v>
      </c>
      <c r="K44" s="23">
        <v>5.94</v>
      </c>
      <c r="L44" s="17">
        <v>4.32</v>
      </c>
      <c r="M44" s="1">
        <v>0.88</v>
      </c>
      <c r="N44" s="2">
        <v>1413.72</v>
      </c>
      <c r="O44" s="41">
        <v>822</v>
      </c>
      <c r="P44" s="24">
        <v>706800</v>
      </c>
    </row>
    <row r="45" spans="1:16">
      <c r="A45" s="16">
        <v>5.6</v>
      </c>
      <c r="B45" s="17">
        <v>0.59</v>
      </c>
      <c r="C45" s="17"/>
      <c r="D45" s="2" t="str">
        <f t="shared" si="1"/>
        <v>1"6</v>
      </c>
      <c r="E45" s="17" t="s">
        <v>37</v>
      </c>
      <c r="F45" s="2" t="s">
        <v>38</v>
      </c>
      <c r="G45" s="22" t="s">
        <v>43</v>
      </c>
      <c r="H45" s="2">
        <v>25</v>
      </c>
      <c r="I45" s="2">
        <v>4.9086999999999996</v>
      </c>
      <c r="J45" s="33">
        <v>6</v>
      </c>
      <c r="K45" s="23">
        <v>6.6</v>
      </c>
      <c r="L45" s="17">
        <v>4.8</v>
      </c>
      <c r="M45" s="1">
        <v>0.88</v>
      </c>
      <c r="N45" s="2">
        <v>1495.28</v>
      </c>
      <c r="O45" s="41">
        <v>869.5</v>
      </c>
      <c r="P45" s="24">
        <v>747600</v>
      </c>
    </row>
    <row r="46" spans="1:16">
      <c r="A46" s="16">
        <v>5.8</v>
      </c>
      <c r="B46" s="17">
        <v>0.56999999999999995</v>
      </c>
      <c r="C46" s="17"/>
      <c r="D46" s="2" t="str">
        <f t="shared" si="1"/>
        <v>1"7</v>
      </c>
      <c r="E46" s="17" t="s">
        <v>37</v>
      </c>
      <c r="F46" s="2" t="s">
        <v>38</v>
      </c>
      <c r="G46" s="22" t="s">
        <v>43</v>
      </c>
      <c r="H46" s="2">
        <v>25</v>
      </c>
      <c r="I46" s="2">
        <v>4.9086999999999996</v>
      </c>
      <c r="J46" s="33">
        <v>7</v>
      </c>
      <c r="K46" s="23">
        <v>7.7</v>
      </c>
      <c r="L46" s="17">
        <v>5.6</v>
      </c>
      <c r="M46" s="1">
        <v>0.88</v>
      </c>
      <c r="N46" s="2">
        <v>1727.88</v>
      </c>
      <c r="O46" s="41">
        <v>1004.7</v>
      </c>
      <c r="P46" s="24">
        <v>863900</v>
      </c>
    </row>
    <row r="47" spans="1:16">
      <c r="A47" s="16">
        <v>6</v>
      </c>
      <c r="B47" s="17">
        <v>0.56000000000000005</v>
      </c>
      <c r="C47" s="17"/>
      <c r="D47" s="2" t="str">
        <f t="shared" si="1"/>
        <v>1"8</v>
      </c>
      <c r="E47" s="25" t="s">
        <v>37</v>
      </c>
      <c r="F47" s="4" t="s">
        <v>38</v>
      </c>
      <c r="G47" s="26" t="s">
        <v>43</v>
      </c>
      <c r="H47" s="4">
        <v>25</v>
      </c>
      <c r="I47" s="4">
        <v>4.9086999999999996</v>
      </c>
      <c r="J47" s="34">
        <v>8</v>
      </c>
      <c r="K47" s="27">
        <v>8.8000000000000007</v>
      </c>
      <c r="L47" s="25">
        <v>6.4</v>
      </c>
      <c r="M47" s="18">
        <v>0.88</v>
      </c>
      <c r="N47" s="4">
        <v>1943.86</v>
      </c>
      <c r="O47" s="42">
        <v>1130.3</v>
      </c>
      <c r="P47" s="28">
        <v>971900</v>
      </c>
    </row>
    <row r="48" spans="1:16">
      <c r="A48" s="16">
        <v>6.2</v>
      </c>
      <c r="B48" s="17">
        <v>0.54</v>
      </c>
      <c r="C48" s="17"/>
      <c r="D48" s="2" t="str">
        <f t="shared" si="1"/>
        <v>1 1/4"1</v>
      </c>
      <c r="E48" s="17" t="s">
        <v>37</v>
      </c>
      <c r="F48" s="2" t="s">
        <v>38</v>
      </c>
      <c r="G48" s="22" t="s">
        <v>44</v>
      </c>
      <c r="H48" s="2">
        <v>32</v>
      </c>
      <c r="I48" s="2">
        <v>8.0424000000000007</v>
      </c>
      <c r="J48" s="33">
        <v>1</v>
      </c>
      <c r="K48" s="23">
        <v>1.1000000000000001</v>
      </c>
      <c r="L48" s="17">
        <v>0.8</v>
      </c>
      <c r="M48" s="1">
        <v>0.74</v>
      </c>
      <c r="N48" s="2">
        <v>598.47</v>
      </c>
      <c r="O48" s="41">
        <v>348</v>
      </c>
      <c r="P48" s="24">
        <v>299200</v>
      </c>
    </row>
    <row r="49" spans="1:17">
      <c r="A49" s="16">
        <v>6.4</v>
      </c>
      <c r="B49" s="17">
        <v>0.53</v>
      </c>
      <c r="C49" s="17"/>
      <c r="D49" s="2" t="str">
        <f t="shared" si="1"/>
        <v>1 1/4"1,5</v>
      </c>
      <c r="E49" s="17" t="s">
        <v>37</v>
      </c>
      <c r="F49" s="2" t="s">
        <v>38</v>
      </c>
      <c r="G49" s="22" t="s">
        <v>44</v>
      </c>
      <c r="H49" s="2">
        <v>32</v>
      </c>
      <c r="I49" s="2">
        <v>8.0424000000000007</v>
      </c>
      <c r="J49" s="33">
        <v>1.5</v>
      </c>
      <c r="K49" s="23">
        <v>1.65</v>
      </c>
      <c r="L49" s="17">
        <v>1.2</v>
      </c>
      <c r="M49" s="1">
        <v>0.74</v>
      </c>
      <c r="N49" s="2">
        <v>749.13</v>
      </c>
      <c r="O49" s="41">
        <v>435.6</v>
      </c>
      <c r="P49" s="24">
        <v>374500</v>
      </c>
    </row>
    <row r="50" spans="1:17">
      <c r="A50" s="16">
        <v>6.6</v>
      </c>
      <c r="B50" s="17">
        <v>0.51</v>
      </c>
      <c r="C50" s="17"/>
      <c r="D50" s="2" t="str">
        <f t="shared" si="1"/>
        <v>1 1/4"2</v>
      </c>
      <c r="E50" s="17" t="s">
        <v>37</v>
      </c>
      <c r="F50" s="2" t="s">
        <v>38</v>
      </c>
      <c r="G50" s="22" t="s">
        <v>44</v>
      </c>
      <c r="H50" s="2">
        <v>32</v>
      </c>
      <c r="I50" s="2">
        <v>8.0424000000000007</v>
      </c>
      <c r="J50" s="33">
        <v>2</v>
      </c>
      <c r="K50" s="23">
        <v>2.2000000000000002</v>
      </c>
      <c r="L50" s="17">
        <v>1.6</v>
      </c>
      <c r="M50" s="1">
        <v>0.74</v>
      </c>
      <c r="N50" s="2">
        <v>900.22</v>
      </c>
      <c r="O50" s="41">
        <v>523.4</v>
      </c>
      <c r="P50" s="24">
        <v>450100</v>
      </c>
    </row>
    <row r="51" spans="1:17">
      <c r="A51" s="16">
        <v>6.8</v>
      </c>
      <c r="B51" s="17">
        <v>0.5</v>
      </c>
      <c r="C51" s="17"/>
      <c r="D51" s="2" t="str">
        <f t="shared" si="1"/>
        <v>1 1/4"2,25</v>
      </c>
      <c r="E51" s="17" t="s">
        <v>37</v>
      </c>
      <c r="F51" s="2" t="s">
        <v>38</v>
      </c>
      <c r="G51" s="22" t="s">
        <v>44</v>
      </c>
      <c r="H51" s="2">
        <v>32</v>
      </c>
      <c r="I51" s="2">
        <v>8.0424000000000007</v>
      </c>
      <c r="J51" s="33">
        <v>2.25</v>
      </c>
      <c r="K51" s="23">
        <v>2.4750000000000001</v>
      </c>
      <c r="L51" s="17">
        <v>1.8</v>
      </c>
      <c r="M51" s="1">
        <v>0.74</v>
      </c>
      <c r="N51" s="2">
        <v>965.1</v>
      </c>
      <c r="O51" s="41">
        <v>561.20000000000005</v>
      </c>
      <c r="P51" s="24">
        <v>482500</v>
      </c>
    </row>
    <row r="52" spans="1:17">
      <c r="A52" s="16">
        <v>7</v>
      </c>
      <c r="B52" s="17">
        <v>0.49</v>
      </c>
      <c r="C52" s="17"/>
      <c r="D52" s="2" t="str">
        <f t="shared" si="1"/>
        <v>1 1/4"2,5</v>
      </c>
      <c r="E52" s="17" t="s">
        <v>37</v>
      </c>
      <c r="F52" s="2" t="s">
        <v>38</v>
      </c>
      <c r="G52" s="22" t="s">
        <v>44</v>
      </c>
      <c r="H52" s="2">
        <v>32</v>
      </c>
      <c r="I52" s="2">
        <v>8.0424000000000007</v>
      </c>
      <c r="J52" s="33">
        <v>2.5</v>
      </c>
      <c r="K52" s="23">
        <v>2.75</v>
      </c>
      <c r="L52" s="17">
        <v>2</v>
      </c>
      <c r="M52" s="1">
        <v>0.74</v>
      </c>
      <c r="N52" s="2">
        <v>1050.25</v>
      </c>
      <c r="O52" s="41">
        <v>610.70000000000005</v>
      </c>
      <c r="P52" s="24">
        <v>525100</v>
      </c>
    </row>
    <row r="53" spans="1:17">
      <c r="A53" s="16">
        <v>7.2</v>
      </c>
      <c r="B53" s="17">
        <v>0.48</v>
      </c>
      <c r="C53" s="17"/>
      <c r="D53" s="2" t="str">
        <f t="shared" si="1"/>
        <v>1 1/4"2,7</v>
      </c>
      <c r="E53" s="17" t="s">
        <v>37</v>
      </c>
      <c r="F53" s="2" t="s">
        <v>38</v>
      </c>
      <c r="G53" s="22" t="s">
        <v>44</v>
      </c>
      <c r="H53" s="2">
        <v>32</v>
      </c>
      <c r="I53" s="2">
        <v>8.0424000000000007</v>
      </c>
      <c r="J53" s="33">
        <v>2.7</v>
      </c>
      <c r="K53" s="23">
        <v>2.97</v>
      </c>
      <c r="L53" s="17">
        <v>2.16</v>
      </c>
      <c r="M53" s="1">
        <v>0.74</v>
      </c>
      <c r="N53" s="2">
        <v>1115.8900000000001</v>
      </c>
      <c r="O53" s="41">
        <v>648.79999999999995</v>
      </c>
      <c r="P53" s="24">
        <v>557900</v>
      </c>
    </row>
    <row r="54" spans="1:17">
      <c r="A54" s="16">
        <v>7.4</v>
      </c>
      <c r="B54" s="17">
        <v>0.46</v>
      </c>
      <c r="C54" s="17"/>
      <c r="D54" s="2" t="str">
        <f t="shared" si="1"/>
        <v>1 1/4"3</v>
      </c>
      <c r="E54" s="35" t="s">
        <v>37</v>
      </c>
      <c r="F54" s="36" t="s">
        <v>38</v>
      </c>
      <c r="G54" s="37" t="s">
        <v>44</v>
      </c>
      <c r="H54" s="36">
        <v>32</v>
      </c>
      <c r="I54" s="36">
        <v>8.0424000000000007</v>
      </c>
      <c r="J54" s="38">
        <v>3</v>
      </c>
      <c r="K54" s="39">
        <v>3.3</v>
      </c>
      <c r="L54" s="35">
        <v>2.4</v>
      </c>
      <c r="M54" s="40">
        <v>0.74</v>
      </c>
      <c r="N54" s="36">
        <v>1203.6600000000001</v>
      </c>
      <c r="O54" s="46">
        <v>699.9</v>
      </c>
      <c r="P54" s="47">
        <v>601800</v>
      </c>
    </row>
    <row r="55" spans="1:17">
      <c r="A55" s="16">
        <v>7.6</v>
      </c>
      <c r="B55" s="17">
        <v>0.45</v>
      </c>
      <c r="C55" s="17"/>
      <c r="D55" s="2" t="str">
        <f t="shared" si="1"/>
        <v>1 1/4"3,5</v>
      </c>
      <c r="E55" s="17" t="s">
        <v>37</v>
      </c>
      <c r="F55" s="2" t="s">
        <v>38</v>
      </c>
      <c r="G55" s="22" t="s">
        <v>44</v>
      </c>
      <c r="H55" s="2">
        <v>32</v>
      </c>
      <c r="I55" s="2">
        <v>8.0424000000000007</v>
      </c>
      <c r="J55" s="33">
        <v>3.5</v>
      </c>
      <c r="K55" s="23">
        <v>3.85</v>
      </c>
      <c r="L55" s="17">
        <v>2.8</v>
      </c>
      <c r="M55" s="1">
        <v>0.74</v>
      </c>
      <c r="N55" s="2">
        <v>1356.02</v>
      </c>
      <c r="O55" s="41">
        <v>788.5</v>
      </c>
      <c r="P55" s="24">
        <v>678000</v>
      </c>
    </row>
    <row r="56" spans="1:17">
      <c r="A56" s="16">
        <v>7.8</v>
      </c>
      <c r="B56" s="17">
        <v>0.44</v>
      </c>
      <c r="C56" s="17"/>
      <c r="D56" s="2" t="str">
        <f t="shared" si="1"/>
        <v>1 1/4"4</v>
      </c>
      <c r="E56" s="17" t="s">
        <v>37</v>
      </c>
      <c r="F56" s="2" t="s">
        <v>38</v>
      </c>
      <c r="G56" s="22" t="s">
        <v>44</v>
      </c>
      <c r="H56" s="2">
        <v>32</v>
      </c>
      <c r="I56" s="2">
        <v>8.0424000000000007</v>
      </c>
      <c r="J56" s="33">
        <v>4</v>
      </c>
      <c r="K56" s="23">
        <v>4.4000000000000004</v>
      </c>
      <c r="L56" s="17">
        <v>3.2</v>
      </c>
      <c r="M56" s="1">
        <v>0.74</v>
      </c>
      <c r="N56" s="2">
        <v>1508.81</v>
      </c>
      <c r="O56" s="41">
        <v>877.3</v>
      </c>
      <c r="P56" s="24">
        <v>754400</v>
      </c>
    </row>
    <row r="57" spans="1:17">
      <c r="A57" s="16">
        <v>8</v>
      </c>
      <c r="B57" s="17">
        <v>0.43</v>
      </c>
      <c r="C57" s="17"/>
      <c r="D57" s="2" t="str">
        <f t="shared" si="1"/>
        <v>1 1/4"4,5</v>
      </c>
      <c r="E57" s="17" t="s">
        <v>37</v>
      </c>
      <c r="F57" s="2" t="s">
        <v>38</v>
      </c>
      <c r="G57" s="22" t="s">
        <v>44</v>
      </c>
      <c r="H57" s="2">
        <v>32</v>
      </c>
      <c r="I57" s="2">
        <v>8.0424000000000007</v>
      </c>
      <c r="J57" s="33">
        <v>4.5</v>
      </c>
      <c r="K57" s="23">
        <v>4.95</v>
      </c>
      <c r="L57" s="17">
        <v>3.6</v>
      </c>
      <c r="M57" s="1">
        <v>0.74</v>
      </c>
      <c r="N57" s="2">
        <v>1648.09</v>
      </c>
      <c r="O57" s="41">
        <v>958.3</v>
      </c>
      <c r="P57" s="24">
        <v>824000</v>
      </c>
    </row>
    <row r="58" spans="1:17">
      <c r="A58" s="16">
        <v>8.1999999999999993</v>
      </c>
      <c r="B58" s="17">
        <v>0.43</v>
      </c>
      <c r="C58" s="17"/>
      <c r="D58" s="2" t="str">
        <f t="shared" si="1"/>
        <v>1 1/4"5</v>
      </c>
      <c r="E58" s="17" t="s">
        <v>37</v>
      </c>
      <c r="F58" s="2" t="s">
        <v>38</v>
      </c>
      <c r="G58" s="22" t="s">
        <v>44</v>
      </c>
      <c r="H58" s="2">
        <v>32</v>
      </c>
      <c r="I58" s="2">
        <v>8.0424000000000007</v>
      </c>
      <c r="J58" s="33">
        <v>5</v>
      </c>
      <c r="K58" s="23">
        <v>5.5</v>
      </c>
      <c r="L58" s="17">
        <v>4</v>
      </c>
      <c r="M58" s="1">
        <v>0.74</v>
      </c>
      <c r="N58" s="2">
        <v>1815.69</v>
      </c>
      <c r="O58" s="41">
        <v>1055.8</v>
      </c>
      <c r="P58" s="24">
        <v>907800</v>
      </c>
    </row>
    <row r="59" spans="1:17">
      <c r="A59" s="16">
        <v>8.4</v>
      </c>
      <c r="B59" s="17">
        <v>0.42</v>
      </c>
      <c r="C59" s="17"/>
      <c r="D59" s="2" t="str">
        <f t="shared" si="1"/>
        <v>1 1/4"5,4</v>
      </c>
      <c r="E59" s="17" t="s">
        <v>37</v>
      </c>
      <c r="F59" s="2" t="s">
        <v>38</v>
      </c>
      <c r="G59" s="22" t="s">
        <v>44</v>
      </c>
      <c r="H59" s="2">
        <v>32</v>
      </c>
      <c r="I59" s="2">
        <v>8.0424000000000007</v>
      </c>
      <c r="J59" s="33">
        <v>5.4</v>
      </c>
      <c r="K59" s="23">
        <v>5.94</v>
      </c>
      <c r="L59" s="17">
        <v>4.32</v>
      </c>
      <c r="M59" s="1">
        <v>0.74</v>
      </c>
      <c r="N59" s="2">
        <v>1947.74</v>
      </c>
      <c r="O59" s="41">
        <v>1132.5999999999999</v>
      </c>
      <c r="P59" s="24">
        <v>973800</v>
      </c>
    </row>
    <row r="60" spans="1:17">
      <c r="A60" s="16">
        <v>8.6</v>
      </c>
      <c r="B60" s="17">
        <v>0.41</v>
      </c>
      <c r="C60" s="17"/>
      <c r="D60" s="2" t="str">
        <f t="shared" si="1"/>
        <v>1 1/4"6</v>
      </c>
      <c r="E60" s="17" t="s">
        <v>37</v>
      </c>
      <c r="F60" s="2" t="s">
        <v>38</v>
      </c>
      <c r="G60" s="22" t="s">
        <v>44</v>
      </c>
      <c r="H60" s="2">
        <v>32</v>
      </c>
      <c r="I60" s="2">
        <v>8.0424000000000007</v>
      </c>
      <c r="J60" s="33">
        <v>6</v>
      </c>
      <c r="K60" s="23">
        <v>6.6</v>
      </c>
      <c r="L60" s="17">
        <v>4.8</v>
      </c>
      <c r="M60" s="1">
        <v>0.74</v>
      </c>
      <c r="N60" s="2">
        <v>2060.11</v>
      </c>
      <c r="O60" s="41">
        <v>1197.9000000000001</v>
      </c>
      <c r="P60" s="24">
        <v>1030000</v>
      </c>
    </row>
    <row r="61" spans="1:17">
      <c r="A61" s="16">
        <v>8.8000000000000007</v>
      </c>
      <c r="B61" s="17">
        <v>0.4</v>
      </c>
      <c r="C61" s="17"/>
      <c r="D61" s="2" t="str">
        <f t="shared" si="1"/>
        <v>1 1/4"7</v>
      </c>
      <c r="E61" s="17" t="s">
        <v>37</v>
      </c>
      <c r="F61" s="2" t="s">
        <v>38</v>
      </c>
      <c r="G61" s="22" t="s">
        <v>44</v>
      </c>
      <c r="H61" s="2">
        <v>32</v>
      </c>
      <c r="I61" s="2">
        <v>8.0424000000000007</v>
      </c>
      <c r="J61" s="33">
        <v>7</v>
      </c>
      <c r="K61" s="23">
        <v>7.7</v>
      </c>
      <c r="L61" s="17">
        <v>5.6</v>
      </c>
      <c r="M61" s="1">
        <v>0.74</v>
      </c>
      <c r="N61" s="2">
        <v>2380.5700000000002</v>
      </c>
      <c r="O61" s="41">
        <v>1384.3</v>
      </c>
      <c r="P61" s="24">
        <v>1190200</v>
      </c>
    </row>
    <row r="62" spans="1:17">
      <c r="A62" s="16">
        <v>9</v>
      </c>
      <c r="B62" s="17">
        <v>0.39</v>
      </c>
      <c r="C62" s="17"/>
      <c r="D62" s="4" t="str">
        <f t="shared" si="1"/>
        <v>1 1/4"8</v>
      </c>
      <c r="E62" s="25" t="s">
        <v>37</v>
      </c>
      <c r="F62" s="4" t="s">
        <v>38</v>
      </c>
      <c r="G62" s="26" t="s">
        <v>44</v>
      </c>
      <c r="H62" s="4">
        <v>32</v>
      </c>
      <c r="I62" s="4">
        <v>8.0424000000000007</v>
      </c>
      <c r="J62" s="34">
        <v>8</v>
      </c>
      <c r="K62" s="27">
        <v>8.8000000000000007</v>
      </c>
      <c r="L62" s="25">
        <v>6.4</v>
      </c>
      <c r="M62" s="18">
        <v>0.74</v>
      </c>
      <c r="N62" s="4">
        <v>2678.14</v>
      </c>
      <c r="O62" s="42">
        <v>1557.3</v>
      </c>
      <c r="P62" s="28">
        <v>1339000</v>
      </c>
    </row>
    <row r="63" spans="1:17">
      <c r="A63" s="16">
        <v>9.5</v>
      </c>
      <c r="B63" s="17">
        <v>0.37</v>
      </c>
      <c r="C63" s="17"/>
      <c r="D63" s="17"/>
      <c r="E63" s="17"/>
      <c r="Q63" s="2" t="str">
        <f>G63&amp;J63</f>
        <v/>
      </c>
    </row>
    <row r="64" spans="1:17">
      <c r="A64" s="16">
        <v>10</v>
      </c>
      <c r="B64" s="17">
        <v>0.36</v>
      </c>
      <c r="C64" s="17"/>
      <c r="D64" s="17"/>
      <c r="E64" s="17"/>
      <c r="Q64" s="2" t="str">
        <f>G64&amp;J64</f>
        <v/>
      </c>
    </row>
    <row r="65" spans="1:5">
      <c r="A65" s="16">
        <v>10.5</v>
      </c>
      <c r="B65" s="17">
        <v>0.34</v>
      </c>
      <c r="C65" s="17"/>
      <c r="D65" s="17"/>
      <c r="E65" s="17"/>
    </row>
    <row r="66" spans="1:5">
      <c r="A66" s="16">
        <v>11</v>
      </c>
      <c r="B66" s="17">
        <v>0.32</v>
      </c>
      <c r="C66" s="17"/>
      <c r="D66" s="17"/>
      <c r="E66" s="17"/>
    </row>
    <row r="67" spans="1:5">
      <c r="A67" s="16">
        <v>11.5</v>
      </c>
      <c r="B67" s="17">
        <v>0.32</v>
      </c>
      <c r="C67" s="17"/>
      <c r="D67" s="17"/>
      <c r="E67" s="17"/>
    </row>
    <row r="68" spans="1:5">
      <c r="A68" s="16">
        <v>12</v>
      </c>
      <c r="B68" s="17">
        <v>0.3</v>
      </c>
      <c r="C68" s="17"/>
      <c r="D68" s="17"/>
      <c r="E68" s="17"/>
    </row>
    <row r="69" spans="1:5">
      <c r="A69" s="16">
        <v>12.5</v>
      </c>
      <c r="B69" s="17">
        <v>0.28999999999999998</v>
      </c>
      <c r="C69" s="17"/>
      <c r="D69" s="17"/>
      <c r="E69" s="17"/>
    </row>
  </sheetData>
  <mergeCells count="1">
    <mergeCell ref="O1:P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Calcoli</vt:lpstr>
      <vt:lpstr>Dati</vt:lpstr>
      <vt:lpstr>Foglio7</vt:lpstr>
      <vt:lpstr>Calcoli!Area_stampa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Michele Zilli</dc:creator>
  <cp:lastModifiedBy>Michele Zilli</cp:lastModifiedBy>
  <cp:lastPrinted>2009-10-08T12:25:32Z</cp:lastPrinted>
  <dcterms:created xsi:type="dcterms:W3CDTF">2009-04-30T08:01:29Z</dcterms:created>
  <dcterms:modified xsi:type="dcterms:W3CDTF">2009-11-23T10:12:44Z</dcterms:modified>
</cp:coreProperties>
</file>